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bales\Documents\javni-razpisi2026\STORITVE\ZIMSKA.SLUŽBA\OBJAVA\"/>
    </mc:Choice>
  </mc:AlternateContent>
  <xr:revisionPtr revIDLastSave="0" documentId="13_ncr:1_{F8F86625-844F-4AA1-9A0D-D3243458DC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F306" i="1" l="1"/>
  <c r="F316" i="1"/>
  <c r="F30" i="1"/>
  <c r="F173" i="1"/>
  <c r="F328" i="1"/>
  <c r="F256" i="1"/>
  <c r="F196" i="1"/>
  <c r="F165" i="1"/>
  <c r="G30" i="1" l="1"/>
  <c r="F349" i="1"/>
  <c r="G349" i="1"/>
  <c r="F209" i="1"/>
  <c r="G256" i="1"/>
  <c r="F265" i="1"/>
  <c r="F214" i="1"/>
  <c r="G209" i="1"/>
  <c r="G196" i="1"/>
  <c r="F118" i="1"/>
  <c r="F65" i="1"/>
  <c r="F281" i="1"/>
  <c r="F334" i="1"/>
  <c r="F34" i="1"/>
  <c r="F285" i="1"/>
</calcChain>
</file>

<file path=xl/sharedStrings.xml><?xml version="1.0" encoding="utf-8"?>
<sst xmlns="http://schemas.openxmlformats.org/spreadsheetml/2006/main" count="1197" uniqueCount="844">
  <si>
    <t>Sklop</t>
  </si>
  <si>
    <t>št. odseka</t>
  </si>
  <si>
    <t>začetek odseka</t>
  </si>
  <si>
    <t>odsek</t>
  </si>
  <si>
    <t>konec odseka</t>
  </si>
  <si>
    <t>dolžina (m)</t>
  </si>
  <si>
    <t>Rimska cesta</t>
  </si>
  <si>
    <t>Višnje 33</t>
  </si>
  <si>
    <t>Pot na grič</t>
  </si>
  <si>
    <t>Višnje 11</t>
  </si>
  <si>
    <t>pot skozi Belo</t>
  </si>
  <si>
    <t>R3621</t>
  </si>
  <si>
    <t>Višnje 21</t>
  </si>
  <si>
    <t>Višnje 23c</t>
  </si>
  <si>
    <t>Višnje 27</t>
  </si>
  <si>
    <t>Višnje 24a</t>
  </si>
  <si>
    <t>LC001182</t>
  </si>
  <si>
    <t>Vodice 6</t>
  </si>
  <si>
    <t>Vodice 9</t>
  </si>
  <si>
    <t xml:space="preserve">Lazarjevo brdo - Suhi vrh </t>
  </si>
  <si>
    <t>Pot k Pepčevim</t>
  </si>
  <si>
    <t>Podkraj 12</t>
  </si>
  <si>
    <t>LC001192</t>
  </si>
  <si>
    <t>Podkraj 70</t>
  </si>
  <si>
    <t>regionalka skozi Podkraj</t>
  </si>
  <si>
    <t>Podkraj 107</t>
  </si>
  <si>
    <t>Štefančiči - Sreboti</t>
  </si>
  <si>
    <t>odcep v Hrušici</t>
  </si>
  <si>
    <t>Podkraj 98</t>
  </si>
  <si>
    <t>Makadam - dolžina (m)</t>
  </si>
  <si>
    <t>R1207</t>
  </si>
  <si>
    <t>Malo polje 15</t>
  </si>
  <si>
    <t>Malo polje 20</t>
  </si>
  <si>
    <t>JP502731</t>
  </si>
  <si>
    <t>Žgavčev vrh - Pajerše</t>
  </si>
  <si>
    <t>Strmec - Robar</t>
  </si>
  <si>
    <t>Malo polje 22</t>
  </si>
  <si>
    <t>LC001180</t>
  </si>
  <si>
    <t>Sončna rajda - Škvarči</t>
  </si>
  <si>
    <t>Malo polje 24</t>
  </si>
  <si>
    <t>Odcep Dolar</t>
  </si>
  <si>
    <t>JP502621</t>
  </si>
  <si>
    <t>Malo Polje 8</t>
  </si>
  <si>
    <t>Pot poličar</t>
  </si>
  <si>
    <t>Pot na colu - Hrastova Gorica</t>
  </si>
  <si>
    <t>Pot do Rezniga griča</t>
  </si>
  <si>
    <t>Zgojne</t>
  </si>
  <si>
    <t>Mejakovi borovci</t>
  </si>
  <si>
    <t xml:space="preserve">Pot do Curka </t>
  </si>
  <si>
    <t>JP502681</t>
  </si>
  <si>
    <t>Vrh Drag</t>
  </si>
  <si>
    <t>Pot mimo igrišča - stara cesta</t>
  </si>
  <si>
    <t>pot mimo igrišča na Colu II z HŠ 124</t>
  </si>
  <si>
    <t>Col 124</t>
  </si>
  <si>
    <t>Krožna na trg</t>
  </si>
  <si>
    <t>JP502691</t>
  </si>
  <si>
    <t>Pot za Trilekom</t>
  </si>
  <si>
    <t>Col 73</t>
  </si>
  <si>
    <t>Pot na vodiško</t>
  </si>
  <si>
    <t>Prekranjca</t>
  </si>
  <si>
    <t>Pot mimo šole</t>
  </si>
  <si>
    <t>Pot v Spodnje Orešje</t>
  </si>
  <si>
    <t>Col 55</t>
  </si>
  <si>
    <t>Col 79</t>
  </si>
  <si>
    <t>Col 84</t>
  </si>
  <si>
    <t>Col 78</t>
  </si>
  <si>
    <t>R3936</t>
  </si>
  <si>
    <t>Žagolič Strmec</t>
  </si>
  <si>
    <t>Križna gora - Cenc odcep Jerinovec</t>
  </si>
  <si>
    <t>Križna Gora 2a</t>
  </si>
  <si>
    <t>Pot k Juriju</t>
  </si>
  <si>
    <t>Gozd 27</t>
  </si>
  <si>
    <t>Odcep Luknja</t>
  </si>
  <si>
    <t>Gozd 25</t>
  </si>
  <si>
    <t>Odcep Lemovški grič</t>
  </si>
  <si>
    <t>Gozd 24</t>
  </si>
  <si>
    <t>Pot Škončar</t>
  </si>
  <si>
    <t>Pot Žejni</t>
  </si>
  <si>
    <t>Pot Matečk</t>
  </si>
  <si>
    <t>Odcep Fratar</t>
  </si>
  <si>
    <t>Gozd 10</t>
  </si>
  <si>
    <t>Kovšci</t>
  </si>
  <si>
    <t>Gozd 18</t>
  </si>
  <si>
    <t>Majerija - Pod strmim dolom</t>
  </si>
  <si>
    <t>Gozd 15</t>
  </si>
  <si>
    <t>Križna Gora 15</t>
  </si>
  <si>
    <t xml:space="preserve">Srednja po Makobetih </t>
  </si>
  <si>
    <t xml:space="preserve">Makobeti-Ruštovi </t>
  </si>
  <si>
    <t>Gozd 1</t>
  </si>
  <si>
    <t xml:space="preserve">Makobeti zgornji  </t>
  </si>
  <si>
    <t>Gozd 10a</t>
  </si>
  <si>
    <t>Predgoznik - Strmec</t>
  </si>
  <si>
    <t>Gozd 6</t>
  </si>
  <si>
    <t>Gozd 12</t>
  </si>
  <si>
    <t>Gozd 4a</t>
  </si>
  <si>
    <t>Žandarini</t>
  </si>
  <si>
    <t>Kovk 2a</t>
  </si>
  <si>
    <t xml:space="preserve">Petrgalovc - Podmeja </t>
  </si>
  <si>
    <t>Otlica 97</t>
  </si>
  <si>
    <t>Otlica 100</t>
  </si>
  <si>
    <t xml:space="preserve"> Lahov grič</t>
  </si>
  <si>
    <t>Otlica 105</t>
  </si>
  <si>
    <t>Otlica 108</t>
  </si>
  <si>
    <t>Otlica  103</t>
  </si>
  <si>
    <t>Otlica  104</t>
  </si>
  <si>
    <t>Dolenji Čibejuc</t>
  </si>
  <si>
    <t>Odcep Zavrh</t>
  </si>
  <si>
    <t>Otlica 88</t>
  </si>
  <si>
    <t>Zg.  Pristava</t>
  </si>
  <si>
    <t>Otlica 76</t>
  </si>
  <si>
    <t>Otlica 79</t>
  </si>
  <si>
    <t>Petrgalovc</t>
  </si>
  <si>
    <t>Otlica 95</t>
  </si>
  <si>
    <t>Vrh hriba - Podzid</t>
  </si>
  <si>
    <t>Otlica 83</t>
  </si>
  <si>
    <t>Otlica 84</t>
  </si>
  <si>
    <t>Otlica 85</t>
  </si>
  <si>
    <t>odcep Brtlajuc</t>
  </si>
  <si>
    <t>Otlica 81</t>
  </si>
  <si>
    <t>Molk</t>
  </si>
  <si>
    <t>Otlica 59</t>
  </si>
  <si>
    <t>Otlica 56</t>
  </si>
  <si>
    <t>Otlica 58</t>
  </si>
  <si>
    <t>Otlica 54</t>
  </si>
  <si>
    <t>Cerkovna - pok. - Polanci</t>
  </si>
  <si>
    <t>Otlica 46</t>
  </si>
  <si>
    <t>Otlica 44</t>
  </si>
  <si>
    <t>Sinji vrh</t>
  </si>
  <si>
    <t>Kovk 12</t>
  </si>
  <si>
    <t>odcep Peterlini</t>
  </si>
  <si>
    <t>Kovk 8</t>
  </si>
  <si>
    <t>odcep Školobrini</t>
  </si>
  <si>
    <t>Cerkovina - Kurja vas</t>
  </si>
  <si>
    <t>Otlica 31</t>
  </si>
  <si>
    <t>Otlica 27</t>
  </si>
  <si>
    <t>Kitajska - Sibirija</t>
  </si>
  <si>
    <t>Otlica 18</t>
  </si>
  <si>
    <t>Otlica 20</t>
  </si>
  <si>
    <t>odcep Adamovec</t>
  </si>
  <si>
    <t>Otlica 25</t>
  </si>
  <si>
    <t>Kovk - Žgavc</t>
  </si>
  <si>
    <t>Kovk 42</t>
  </si>
  <si>
    <t>Otlica 37</t>
  </si>
  <si>
    <t>Otlica 7</t>
  </si>
  <si>
    <t>Otlica 3</t>
  </si>
  <si>
    <t>Angelska gora - Ojstrica</t>
  </si>
  <si>
    <t>Otlica 74</t>
  </si>
  <si>
    <t>Otlica 109</t>
  </si>
  <si>
    <t>Otlica 70</t>
  </si>
  <si>
    <t>Otlica 71</t>
  </si>
  <si>
    <t>Kovk 24</t>
  </si>
  <si>
    <t>Kovk 23</t>
  </si>
  <si>
    <t>Kovk 26</t>
  </si>
  <si>
    <t>Kovk 21</t>
  </si>
  <si>
    <t>Kovk 14</t>
  </si>
  <si>
    <t>Kovk 19</t>
  </si>
  <si>
    <t>Kovk 16</t>
  </si>
  <si>
    <t>JP 502 981</t>
  </si>
  <si>
    <t>JP 502 991</t>
  </si>
  <si>
    <t>JP 503 011</t>
  </si>
  <si>
    <t>JP 503 031</t>
  </si>
  <si>
    <t>JP 503 041</t>
  </si>
  <si>
    <t>JP 503 051</t>
  </si>
  <si>
    <t>JP 503 071</t>
  </si>
  <si>
    <t>JP 503 081</t>
  </si>
  <si>
    <t>JP 503 091</t>
  </si>
  <si>
    <t>JP 503 101</t>
  </si>
  <si>
    <t>JP 503 111</t>
  </si>
  <si>
    <t>JP 503 121</t>
  </si>
  <si>
    <t>Bizjak - Obreznica</t>
  </si>
  <si>
    <t>Pod Klečetom</t>
  </si>
  <si>
    <t>Laz.H.-Polh-Podkapelice</t>
  </si>
  <si>
    <t>Pot na Podmaj</t>
  </si>
  <si>
    <t>Dolina - Na Griču</t>
  </si>
  <si>
    <t>Hotel - Likarji</t>
  </si>
  <si>
    <t>Hotel - Bizjaki</t>
  </si>
  <si>
    <t>Odcep Bevk</t>
  </si>
  <si>
    <t>Polanci - V bajti</t>
  </si>
  <si>
    <t>Hotel - Na starih lazih</t>
  </si>
  <si>
    <t>Predmeja - V luknji</t>
  </si>
  <si>
    <t>Korenina - Rupa</t>
  </si>
  <si>
    <t>Vodice 3</t>
  </si>
  <si>
    <t>JP001170</t>
  </si>
  <si>
    <t>Čez Križc</t>
  </si>
  <si>
    <t>V Ložišče</t>
  </si>
  <si>
    <t>Pod Rupo</t>
  </si>
  <si>
    <t>JP503031</t>
  </si>
  <si>
    <t>JP503101</t>
  </si>
  <si>
    <t>JP503071</t>
  </si>
  <si>
    <t>JP503091</t>
  </si>
  <si>
    <t>JP503081</t>
  </si>
  <si>
    <t>JP 503041</t>
  </si>
  <si>
    <t>JP 503011</t>
  </si>
  <si>
    <t>HŠ 118</t>
  </si>
  <si>
    <t>Porubanuše</t>
  </si>
  <si>
    <t>HŠ 125A</t>
  </si>
  <si>
    <t>Col 103</t>
  </si>
  <si>
    <t>A</t>
  </si>
  <si>
    <t>JAVNE POTI</t>
  </si>
  <si>
    <t>LOKALNE CESTE</t>
  </si>
  <si>
    <t>B</t>
  </si>
  <si>
    <t>Višnje-Bela</t>
  </si>
  <si>
    <t>LC001193</t>
  </si>
  <si>
    <t>Križišče proti Podkraju-Sanabor</t>
  </si>
  <si>
    <t>JP 502552</t>
  </si>
  <si>
    <t>001181</t>
  </si>
  <si>
    <t>R1 207</t>
  </si>
  <si>
    <t>Vodice-Col</t>
  </si>
  <si>
    <t>LC 001182</t>
  </si>
  <si>
    <t>LC 001183</t>
  </si>
  <si>
    <t>001190</t>
  </si>
  <si>
    <t>Podkraj-Vodice</t>
  </si>
  <si>
    <t>R3 621</t>
  </si>
  <si>
    <t>LC001201</t>
  </si>
  <si>
    <t>Podkraj-Bukovje</t>
  </si>
  <si>
    <t>RT 913</t>
  </si>
  <si>
    <t>LC001191</t>
  </si>
  <si>
    <t>Podkraj-Križišče proti Podkraju</t>
  </si>
  <si>
    <t>LC 001181</t>
  </si>
  <si>
    <t>Regionalna cesta 130120-Vodice</t>
  </si>
  <si>
    <t>Črni Vrh-Kovk</t>
  </si>
  <si>
    <t>RT936</t>
  </si>
  <si>
    <t>LC130093</t>
  </si>
  <si>
    <t>LC001171</t>
  </si>
  <si>
    <t>RT 936</t>
  </si>
  <si>
    <t>Tiha dolina - Predmeja</t>
  </si>
  <si>
    <t>JP503121</t>
  </si>
  <si>
    <t>LC130121</t>
  </si>
  <si>
    <t>Strmec-Javornik</t>
  </si>
  <si>
    <t>Kovk 39A</t>
  </si>
  <si>
    <t>OŠ. Kovk – Urban</t>
  </si>
  <si>
    <t>križišče gozdna cesta</t>
  </si>
  <si>
    <t>Kovk 27</t>
  </si>
  <si>
    <t>Kovk 10a</t>
  </si>
  <si>
    <t>kapela</t>
  </si>
  <si>
    <t>Križna Gora 9</t>
  </si>
  <si>
    <t>občinska meja Ajd/Idrija</t>
  </si>
  <si>
    <t>*se ne pluži</t>
  </si>
  <si>
    <t>Col 106</t>
  </si>
  <si>
    <t>Podkraj 97</t>
  </si>
  <si>
    <t>Malo Polje 25</t>
  </si>
  <si>
    <t>Vodice 6B</t>
  </si>
  <si>
    <t>parkirišče in športno igrišče pred kočo Tiha Dolina</t>
  </si>
  <si>
    <t>1342 (m2)</t>
  </si>
  <si>
    <t>Sklop 3: KS Otlica- Kovk, območje 1</t>
  </si>
  <si>
    <t>Sklop 4: KS Otlica- Kovk, območje 2</t>
  </si>
  <si>
    <t>Sanabor - Abram</t>
  </si>
  <si>
    <t>LC458 441</t>
  </si>
  <si>
    <t>Odcep Nanos 8a</t>
  </si>
  <si>
    <t>križišče JP 502645</t>
  </si>
  <si>
    <t>Podkraj 53</t>
  </si>
  <si>
    <t>Zavetniki - Sanabor</t>
  </si>
  <si>
    <t>LC 458431</t>
  </si>
  <si>
    <t>JP 958201</t>
  </si>
  <si>
    <t>JP 958211</t>
  </si>
  <si>
    <t>JP 958 221</t>
  </si>
  <si>
    <t>JP 958 222</t>
  </si>
  <si>
    <t>Vrhpolje  - Zavetniki</t>
  </si>
  <si>
    <t>JP 958231</t>
  </si>
  <si>
    <t>LC 458411</t>
  </si>
  <si>
    <t>R 1 207</t>
  </si>
  <si>
    <t>odcep zaslek Plavž</t>
  </si>
  <si>
    <t>Sanabor 29</t>
  </si>
  <si>
    <t>Zavetniki vas</t>
  </si>
  <si>
    <t>Sanabor 2</t>
  </si>
  <si>
    <t>odcep sv. Danijel-vas Sanabor</t>
  </si>
  <si>
    <t>Sanabor 15</t>
  </si>
  <si>
    <t>odcep Sanabor-Plavž</t>
  </si>
  <si>
    <t>Sanabor-povezava mimo HŠ 6</t>
  </si>
  <si>
    <t>konec hiš</t>
  </si>
  <si>
    <t>JP 503 112</t>
  </si>
  <si>
    <t>JP 503 113</t>
  </si>
  <si>
    <t>JP 503 114</t>
  </si>
  <si>
    <t>HŠ 6</t>
  </si>
  <si>
    <t>JP503112</t>
  </si>
  <si>
    <t>NJ 303 390</t>
  </si>
  <si>
    <t>NJ 303 410</t>
  </si>
  <si>
    <t>ZP 600 100</t>
  </si>
  <si>
    <t>ZP 600 090</t>
  </si>
  <si>
    <t>ZP 600 000</t>
  </si>
  <si>
    <t>ZP 600 080</t>
  </si>
  <si>
    <t>ZP 600 070</t>
  </si>
  <si>
    <t>ZP 600 060</t>
  </si>
  <si>
    <t>ZP 600 050</t>
  </si>
  <si>
    <t>ZP 600 040</t>
  </si>
  <si>
    <t>ZP 600 030</t>
  </si>
  <si>
    <t>NJ303400</t>
  </si>
  <si>
    <t>NJ 303 400</t>
  </si>
  <si>
    <t>NJ 303 420</t>
  </si>
  <si>
    <t>ZP 600 020</t>
  </si>
  <si>
    <t>NJ303420</t>
  </si>
  <si>
    <t>ZP 600 230</t>
  </si>
  <si>
    <t>ZP 600010</t>
  </si>
  <si>
    <t>ZP 600170</t>
  </si>
  <si>
    <t>od JP503101 do ZP600140</t>
  </si>
  <si>
    <t>ZP 600 140</t>
  </si>
  <si>
    <t>ZP 600 210</t>
  </si>
  <si>
    <t>ZP 600 190</t>
  </si>
  <si>
    <t>NJ 303 440</t>
  </si>
  <si>
    <t>od JP503031 do parcele 813/1</t>
  </si>
  <si>
    <t>p. 813/1</t>
  </si>
  <si>
    <t>ZP 600 180</t>
  </si>
  <si>
    <t>JP503051</t>
  </si>
  <si>
    <t>ZP 600 130</t>
  </si>
  <si>
    <t>ZP 600 120</t>
  </si>
  <si>
    <t>NJ 303 430</t>
  </si>
  <si>
    <t>ZP 600 221</t>
  </si>
  <si>
    <t>ZP600220</t>
  </si>
  <si>
    <t>ZP 600 220</t>
  </si>
  <si>
    <t>ZP 600 150</t>
  </si>
  <si>
    <t>NJ 303 460</t>
  </si>
  <si>
    <t>ZP 600 160</t>
  </si>
  <si>
    <t>NJ303450</t>
  </si>
  <si>
    <t>ZP 600 200</t>
  </si>
  <si>
    <t>NJ 303 450</t>
  </si>
  <si>
    <t>ZP 600 240</t>
  </si>
  <si>
    <t>JP502981</t>
  </si>
  <si>
    <t>Kokv 6</t>
  </si>
  <si>
    <t>Kovk 5</t>
  </si>
  <si>
    <t>JP 502 811</t>
  </si>
  <si>
    <t>JP 502 821</t>
  </si>
  <si>
    <t>JP 502 831</t>
  </si>
  <si>
    <t>JP 502 931</t>
  </si>
  <si>
    <t>JP 502 921</t>
  </si>
  <si>
    <t>JP 502 953</t>
  </si>
  <si>
    <t>JP502951</t>
  </si>
  <si>
    <t>od JP502951 do Otlica 37</t>
  </si>
  <si>
    <t>JP 502 911</t>
  </si>
  <si>
    <t>JP 502 881</t>
  </si>
  <si>
    <t>do NJ303680</t>
  </si>
  <si>
    <t>JP 502 951</t>
  </si>
  <si>
    <t>JP 502 961</t>
  </si>
  <si>
    <t>GC018648</t>
  </si>
  <si>
    <t>JP 502 971</t>
  </si>
  <si>
    <t>JP502961</t>
  </si>
  <si>
    <t>JP 502 952</t>
  </si>
  <si>
    <t>od R3936 do OŠ</t>
  </si>
  <si>
    <t>OŠ</t>
  </si>
  <si>
    <t>ZP 600 530</t>
  </si>
  <si>
    <t>JP502811</t>
  </si>
  <si>
    <t>od JP502811 do Kovk 12</t>
  </si>
  <si>
    <t>ZP 600 630</t>
  </si>
  <si>
    <t>NJ 303 680</t>
  </si>
  <si>
    <t>JP502881</t>
  </si>
  <si>
    <t>ZP 600 510</t>
  </si>
  <si>
    <t>JP502911</t>
  </si>
  <si>
    <t>od JP502911 do Otlica 84</t>
  </si>
  <si>
    <t>ZP 600 640</t>
  </si>
  <si>
    <t>od Otlica 83 do Otlica 85</t>
  </si>
  <si>
    <t>ZP 600 520</t>
  </si>
  <si>
    <t>NJ303590</t>
  </si>
  <si>
    <t>od NJ303690 do Otlica 56</t>
  </si>
  <si>
    <t>NJ 303 700</t>
  </si>
  <si>
    <t>JP502931</t>
  </si>
  <si>
    <t>od JP502931 do Otlica 58</t>
  </si>
  <si>
    <t>ZP 600 650</t>
  </si>
  <si>
    <t>od R3936 do Otlica 54</t>
  </si>
  <si>
    <t>ZP 600 660</t>
  </si>
  <si>
    <t>JP502941</t>
  </si>
  <si>
    <t>od JP502941 do Otlica 46</t>
  </si>
  <si>
    <t>JP 502 941</t>
  </si>
  <si>
    <t>ZP 600 670</t>
  </si>
  <si>
    <t>od JP502941 do Otlica 44</t>
  </si>
  <si>
    <t>ZP 600 680</t>
  </si>
  <si>
    <t>od JP502941 do Otlica 45A</t>
  </si>
  <si>
    <t>Otlica 45A</t>
  </si>
  <si>
    <t>ZP 600 690</t>
  </si>
  <si>
    <t>JP502952</t>
  </si>
  <si>
    <t>od JP502952 do Otlica 50A</t>
  </si>
  <si>
    <t>Otlica  50A</t>
  </si>
  <si>
    <t>ZP 601 030</t>
  </si>
  <si>
    <t>od R3936 do igrišča</t>
  </si>
  <si>
    <t>Igrišče</t>
  </si>
  <si>
    <t>ZP 600 540</t>
  </si>
  <si>
    <t>od JP502951 do Otlica 27</t>
  </si>
  <si>
    <t>ZP 600 550</t>
  </si>
  <si>
    <t>od JP502951 do Otlica 26A</t>
  </si>
  <si>
    <t>Otlica 26A</t>
  </si>
  <si>
    <t>NJ 303 780</t>
  </si>
  <si>
    <t>Otlica 35</t>
  </si>
  <si>
    <t>od Otlica 35 do Otlica 37</t>
  </si>
  <si>
    <t>ZP 601 040</t>
  </si>
  <si>
    <t>JP502953</t>
  </si>
  <si>
    <t>od JP502953 do Otlica 37A</t>
  </si>
  <si>
    <t>Otlica 37A</t>
  </si>
  <si>
    <t>ZP 600 620</t>
  </si>
  <si>
    <t>od R3936 do Otlica 7</t>
  </si>
  <si>
    <t>NJ 303 790</t>
  </si>
  <si>
    <t>od R3936 do Otlica 3</t>
  </si>
  <si>
    <t>ZP 600 700</t>
  </si>
  <si>
    <t>od JP502961 do Otlica 18</t>
  </si>
  <si>
    <t>ZP 600 710</t>
  </si>
  <si>
    <t>od JP502961 do Otlica 20</t>
  </si>
  <si>
    <t>NJ 303 690</t>
  </si>
  <si>
    <t>od JP502931 do ZP600520</t>
  </si>
  <si>
    <t>ZP600520</t>
  </si>
  <si>
    <t>NJ 303 800</t>
  </si>
  <si>
    <t>od JP502961 do Otlica 23</t>
  </si>
  <si>
    <t>Otlica 23</t>
  </si>
  <si>
    <t>ZP 601 020</t>
  </si>
  <si>
    <t>od R3936 do Otlica 49</t>
  </si>
  <si>
    <t>Otlica 49</t>
  </si>
  <si>
    <t>ZP 600 890</t>
  </si>
  <si>
    <t>JP502821</t>
  </si>
  <si>
    <t>od JP502821 do Kovk 8</t>
  </si>
  <si>
    <t>ZP 600 990</t>
  </si>
  <si>
    <t>od R3936 do Otlica 91A</t>
  </si>
  <si>
    <t>Otlica 91A</t>
  </si>
  <si>
    <t>ZP 600 860</t>
  </si>
  <si>
    <t>JP502971</t>
  </si>
  <si>
    <t>od JP502971 do Otlica 23A</t>
  </si>
  <si>
    <t>Otlica 23A</t>
  </si>
  <si>
    <t>ZP 601 060</t>
  </si>
  <si>
    <t>NJ303790</t>
  </si>
  <si>
    <t>od NJ303790 do Otlica 4</t>
  </si>
  <si>
    <t>Otlica 4</t>
  </si>
  <si>
    <t>ZP 600 900</t>
  </si>
  <si>
    <t>od Kovk 12 do skakalnic</t>
  </si>
  <si>
    <t>Skakalnice</t>
  </si>
  <si>
    <t>NJ 303 860</t>
  </si>
  <si>
    <t>od JP502951 do Otlica 26</t>
  </si>
  <si>
    <t>Otlica 26</t>
  </si>
  <si>
    <t>ZP 601 000</t>
  </si>
  <si>
    <t>od JP502881 do Otlica 87A</t>
  </si>
  <si>
    <t>Otlica 87A</t>
  </si>
  <si>
    <t>ZP 601 050</t>
  </si>
  <si>
    <t>od JP502951 do Otlica 33</t>
  </si>
  <si>
    <t>Otlica 33</t>
  </si>
  <si>
    <t>ZP 600 880</t>
  </si>
  <si>
    <t>JP502831</t>
  </si>
  <si>
    <t>od JP502931 do Kovk 4</t>
  </si>
  <si>
    <t>Kokv 4</t>
  </si>
  <si>
    <t>ZP 600 910</t>
  </si>
  <si>
    <t>od R3936 do skakalnic</t>
  </si>
  <si>
    <t>ZP 600 560</t>
  </si>
  <si>
    <t>JP 502 801</t>
  </si>
  <si>
    <t>JP 502 791</t>
  </si>
  <si>
    <t>JP 502 841</t>
  </si>
  <si>
    <t>JP 502 851</t>
  </si>
  <si>
    <t>JP 502 861</t>
  </si>
  <si>
    <t>JP 502 871</t>
  </si>
  <si>
    <t>JP 502 901</t>
  </si>
  <si>
    <t>JP 502 891</t>
  </si>
  <si>
    <t>LC 130 093</t>
  </si>
  <si>
    <t>LC130092</t>
  </si>
  <si>
    <t>JP502791</t>
  </si>
  <si>
    <t>od JP502791 do Kovk 42</t>
  </si>
  <si>
    <t>ZP 600 720</t>
  </si>
  <si>
    <t>od R3936 do Otlica 100</t>
  </si>
  <si>
    <t>Kovk 39</t>
  </si>
  <si>
    <t>ZP 600 730</t>
  </si>
  <si>
    <t>od JP502791 do Kovk 39</t>
  </si>
  <si>
    <t>ZP 600 610</t>
  </si>
  <si>
    <t>JP502841</t>
  </si>
  <si>
    <t>od JP502841 do Kovk 27</t>
  </si>
  <si>
    <t>ZP 600 950</t>
  </si>
  <si>
    <t>ZP 600 960</t>
  </si>
  <si>
    <t>od LC130093 do Kovk 32</t>
  </si>
  <si>
    <t>Kovk 32</t>
  </si>
  <si>
    <t>ZP 600 940</t>
  </si>
  <si>
    <t>od LC130093 do Kovk 31</t>
  </si>
  <si>
    <t>Kovk 31</t>
  </si>
  <si>
    <t>od LC130093 mimo Kovk 31A do LC130093</t>
  </si>
  <si>
    <t>ZP 600 580</t>
  </si>
  <si>
    <t>od JP502841 do Kovk 24</t>
  </si>
  <si>
    <t>ZP 600 590</t>
  </si>
  <si>
    <t>od JP502841 do Kovk 23</t>
  </si>
  <si>
    <t>ZP 600 600</t>
  </si>
  <si>
    <t>NJ303770</t>
  </si>
  <si>
    <t>od NJ303770 do Kovk 26</t>
  </si>
  <si>
    <t>ZP 600 570</t>
  </si>
  <si>
    <t>od JP502841 do Kovk 21</t>
  </si>
  <si>
    <t>NJ 303 720</t>
  </si>
  <si>
    <t>od JP502841 do Kovk 14</t>
  </si>
  <si>
    <t>ZP 600 740</t>
  </si>
  <si>
    <t>od JP502841 do Kovk 19</t>
  </si>
  <si>
    <t>ZP 600 750</t>
  </si>
  <si>
    <t>od R3936 do Kovk 16</t>
  </si>
  <si>
    <t>NJ 303 710</t>
  </si>
  <si>
    <t>od R3936 mimo Kovk 15 do R3936</t>
  </si>
  <si>
    <t>ZP 600 760</t>
  </si>
  <si>
    <t>od R3936 do Kovk 1A</t>
  </si>
  <si>
    <t>Kovk 1A</t>
  </si>
  <si>
    <t>JP502871</t>
  </si>
  <si>
    <t>od JP502871 do Otlica 108</t>
  </si>
  <si>
    <t>ZP 600 500</t>
  </si>
  <si>
    <t>ZP 600 780</t>
  </si>
  <si>
    <t>od JP502871 do Otlica 103</t>
  </si>
  <si>
    <t>ZP 600 790</t>
  </si>
  <si>
    <t>od JP502871 do Otlica 104</t>
  </si>
  <si>
    <t>ZP 600 800</t>
  </si>
  <si>
    <t>od R3936 do Otlica 79</t>
  </si>
  <si>
    <t>NJ 303 750</t>
  </si>
  <si>
    <t>JP502891</t>
  </si>
  <si>
    <t>od JP502891 do Otlica 109</t>
  </si>
  <si>
    <t>ZP 600 830</t>
  </si>
  <si>
    <t>od JP502891 do Otlica 71</t>
  </si>
  <si>
    <t>ZP 600 820</t>
  </si>
  <si>
    <t>od JP802891 do Otlica 70</t>
  </si>
  <si>
    <t>ZP 600 810</t>
  </si>
  <si>
    <t>od JP502891 mimo Otlica 73 do JP502891</t>
  </si>
  <si>
    <t>NJ 303 760</t>
  </si>
  <si>
    <t>od JP502891 do Otlica 70A</t>
  </si>
  <si>
    <t>Otlica 70A</t>
  </si>
  <si>
    <t>ZP 600 970</t>
  </si>
  <si>
    <t>od R3936 do Kovk 34A</t>
  </si>
  <si>
    <t>Kovk 34A</t>
  </si>
  <si>
    <t>ZP 600 770</t>
  </si>
  <si>
    <t>JP502861</t>
  </si>
  <si>
    <t>od JP502861 do Otlica 99</t>
  </si>
  <si>
    <t>Otlica 99</t>
  </si>
  <si>
    <t>ZP 601 010</t>
  </si>
  <si>
    <t>od R3936 do Otlica 79B</t>
  </si>
  <si>
    <t>Otlica 79B</t>
  </si>
  <si>
    <t>NJ 303 770</t>
  </si>
  <si>
    <t>od JP502841 do ZP600600</t>
  </si>
  <si>
    <t>ZP600600</t>
  </si>
  <si>
    <t>ZP 600 920</t>
  </si>
  <si>
    <t>od JP502841 do Kovk 19A</t>
  </si>
  <si>
    <t>Kovk 19A</t>
  </si>
  <si>
    <t>ZP 600 980</t>
  </si>
  <si>
    <t>JP502801</t>
  </si>
  <si>
    <t>od JP502801 do Gozd 15A</t>
  </si>
  <si>
    <t>Gozd 15A</t>
  </si>
  <si>
    <t>NJ 303 730</t>
  </si>
  <si>
    <t>NJ303710</t>
  </si>
  <si>
    <t>od NJ303710 do Kovk 14A</t>
  </si>
  <si>
    <t>Kovk 14A</t>
  </si>
  <si>
    <t>ZP 600 930</t>
  </si>
  <si>
    <t>JP502851</t>
  </si>
  <si>
    <t>od JP502851 do Kovk 2</t>
  </si>
  <si>
    <t>Kovk 2</t>
  </si>
  <si>
    <t>NJ 303 740</t>
  </si>
  <si>
    <t>od JP502841 do Kovk 14B</t>
  </si>
  <si>
    <t>Kovk 14B</t>
  </si>
  <si>
    <t>ZP 600 430</t>
  </si>
  <si>
    <t>od R3936 do Gozd 16A</t>
  </si>
  <si>
    <t>Gozd 16A</t>
  </si>
  <si>
    <t>NJ 303 711</t>
  </si>
  <si>
    <t>od NJ303711 do odcep Kovk 16</t>
  </si>
  <si>
    <t>odcep Kovk 16</t>
  </si>
  <si>
    <t>Gozd 2A</t>
  </si>
  <si>
    <t>JP 502 771</t>
  </si>
  <si>
    <t>JP 502 761</t>
  </si>
  <si>
    <t>JP 502 751</t>
  </si>
  <si>
    <t>JP 502 752</t>
  </si>
  <si>
    <t>JP 502 753</t>
  </si>
  <si>
    <t>JP 502 732</t>
  </si>
  <si>
    <t>JP 502 731</t>
  </si>
  <si>
    <t>JP 502 733</t>
  </si>
  <si>
    <t>JP 502 741</t>
  </si>
  <si>
    <t>JP 502 743</t>
  </si>
  <si>
    <t>JP 502 742</t>
  </si>
  <si>
    <t>Gozd 2C</t>
  </si>
  <si>
    <t>Gozd  7</t>
  </si>
  <si>
    <t>Gozd 11</t>
  </si>
  <si>
    <t>ZP600450</t>
  </si>
  <si>
    <t>ZP 600 460</t>
  </si>
  <si>
    <t>JP502751</t>
  </si>
  <si>
    <t>ZP 600 450</t>
  </si>
  <si>
    <t>od JP502751 do Križna Gora 15</t>
  </si>
  <si>
    <t>od JP502751 do Gozd 6</t>
  </si>
  <si>
    <t>ZP 600 400</t>
  </si>
  <si>
    <t>od JP502751 do Gozd 10A</t>
  </si>
  <si>
    <t>ZP 600 480</t>
  </si>
  <si>
    <t>od R3936 do Gozd 4A</t>
  </si>
  <si>
    <t>ZP 600 470</t>
  </si>
  <si>
    <t>JP502753</t>
  </si>
  <si>
    <t>JP502761</t>
  </si>
  <si>
    <t>od JP502753 do Gozd 12</t>
  </si>
  <si>
    <t>ZP 601 070</t>
  </si>
  <si>
    <t>od Gozd 11 do Gozd 13</t>
  </si>
  <si>
    <t>Gozd 13</t>
  </si>
  <si>
    <t>JP 502 641</t>
  </si>
  <si>
    <t>JP 502 642</t>
  </si>
  <si>
    <t>JP502651</t>
  </si>
  <si>
    <t>JP 502 631</t>
  </si>
  <si>
    <t>JP502641</t>
  </si>
  <si>
    <t>JP 502 781</t>
  </si>
  <si>
    <t>ZP 600 420</t>
  </si>
  <si>
    <t>od JP 502 781 do Križna Gora 9</t>
  </si>
  <si>
    <t>ZP 600 490</t>
  </si>
  <si>
    <t>od R1207 do Malo Polje 20</t>
  </si>
  <si>
    <t>JP 502 651</t>
  </si>
  <si>
    <t>JP502630</t>
  </si>
  <si>
    <t>JP 502 621</t>
  </si>
  <si>
    <t>JP 502 611</t>
  </si>
  <si>
    <t>Malo Polje 9</t>
  </si>
  <si>
    <t>JP 502 702</t>
  </si>
  <si>
    <t>Col 90E</t>
  </si>
  <si>
    <t>JP 502 703</t>
  </si>
  <si>
    <t>Žerivše</t>
  </si>
  <si>
    <t>JP 502 701</t>
  </si>
  <si>
    <t>Col 88G</t>
  </si>
  <si>
    <t>JP 502 691</t>
  </si>
  <si>
    <t>JP 502 692</t>
  </si>
  <si>
    <t>JP 502 711</t>
  </si>
  <si>
    <t>JP 502 721</t>
  </si>
  <si>
    <t>JP 502 681</t>
  </si>
  <si>
    <t>JP 502 682</t>
  </si>
  <si>
    <t>JP 502 683</t>
  </si>
  <si>
    <t>JP 502 674</t>
  </si>
  <si>
    <t>Col 91A</t>
  </si>
  <si>
    <t>JP 502 673</t>
  </si>
  <si>
    <t>JP 502 672</t>
  </si>
  <si>
    <t>Col 92C</t>
  </si>
  <si>
    <t>Col 92D</t>
  </si>
  <si>
    <t>JP 502 671</t>
  </si>
  <si>
    <t>Col 3B</t>
  </si>
  <si>
    <t>JP 502 675</t>
  </si>
  <si>
    <t>JP 502 704</t>
  </si>
  <si>
    <t>JP502701</t>
  </si>
  <si>
    <t>Odcep do Col 82</t>
  </si>
  <si>
    <t>Col 82</t>
  </si>
  <si>
    <t>od LC001182 do Col 85C</t>
  </si>
  <si>
    <t>Col 85C</t>
  </si>
  <si>
    <t>ZP 600 390</t>
  </si>
  <si>
    <t>od LC001182 do Col 85A</t>
  </si>
  <si>
    <t>Col 85A</t>
  </si>
  <si>
    <t>Col 90B</t>
  </si>
  <si>
    <t>ZP 600 410</t>
  </si>
  <si>
    <t>od LC001182 do Col 90B</t>
  </si>
  <si>
    <t>ZP 600 370</t>
  </si>
  <si>
    <t>od JP502691 do Col 79</t>
  </si>
  <si>
    <t>NJ 303 620</t>
  </si>
  <si>
    <t>JP502704</t>
  </si>
  <si>
    <t>od JP502704 za zadružnim domom</t>
  </si>
  <si>
    <t>ZP 600 380</t>
  </si>
  <si>
    <t>NJ303610</t>
  </si>
  <si>
    <t>od NJ303610 do Col 84</t>
  </si>
  <si>
    <t>NJ 303 580</t>
  </si>
  <si>
    <t>od LC001182 do Vodohrama</t>
  </si>
  <si>
    <t>Vodohram</t>
  </si>
  <si>
    <t>NJ 303 590</t>
  </si>
  <si>
    <t>JP502703</t>
  </si>
  <si>
    <t>od JP502703 do Col 88E</t>
  </si>
  <si>
    <t>Col 88E</t>
  </si>
  <si>
    <t>NJ 303 520</t>
  </si>
  <si>
    <t>JP602675</t>
  </si>
  <si>
    <t>od JP602675 do R3936</t>
  </si>
  <si>
    <t>R1413</t>
  </si>
  <si>
    <t>NJ 303 660</t>
  </si>
  <si>
    <t>od JP502681 do Col98</t>
  </si>
  <si>
    <t>Col 98</t>
  </si>
  <si>
    <t>NJ 303 670</t>
  </si>
  <si>
    <t>od JP502682 do Col 104</t>
  </si>
  <si>
    <t>Col 104</t>
  </si>
  <si>
    <t>NJ 303 530</t>
  </si>
  <si>
    <t>JP502721</t>
  </si>
  <si>
    <t>od JP502721 do Čistilne naprave</t>
  </si>
  <si>
    <t>Čistilna naprava</t>
  </si>
  <si>
    <t>NJ 303 600</t>
  </si>
  <si>
    <t>od JP502703 do Col 84A</t>
  </si>
  <si>
    <t>Col 84A</t>
  </si>
  <si>
    <t>NJ 303 610</t>
  </si>
  <si>
    <t>od JP502704 do Col 83</t>
  </si>
  <si>
    <t>Col 83</t>
  </si>
  <si>
    <t>NJ 303 650</t>
  </si>
  <si>
    <t>JP502702</t>
  </si>
  <si>
    <t>od JP502702 do Col 90G</t>
  </si>
  <si>
    <t>Col 90G</t>
  </si>
  <si>
    <t>JP502682</t>
  </si>
  <si>
    <t>NJ 303 630</t>
  </si>
  <si>
    <t>JP502771</t>
  </si>
  <si>
    <t>od JP502771 peš povezava do Col 70</t>
  </si>
  <si>
    <t>Col 70</t>
  </si>
  <si>
    <t>NJ 303 510</t>
  </si>
  <si>
    <t>od R1207 mimo Curka Col 3A</t>
  </si>
  <si>
    <t>Col 3A</t>
  </si>
  <si>
    <t>NJ 303 640</t>
  </si>
  <si>
    <t>od JP502704 do Col 82A</t>
  </si>
  <si>
    <t>Col 82A</t>
  </si>
  <si>
    <t>JP 502 661</t>
  </si>
  <si>
    <t>ZP 600 840</t>
  </si>
  <si>
    <t>JP502661</t>
  </si>
  <si>
    <t>od JP502661 do Malo Polje 12</t>
  </si>
  <si>
    <t>Malo polje 12</t>
  </si>
  <si>
    <t>ZP 600 850</t>
  </si>
  <si>
    <t>od JP502661 do PP206740</t>
  </si>
  <si>
    <t>PP206740</t>
  </si>
  <si>
    <t>JP 502 522</t>
  </si>
  <si>
    <t>JP 502 523</t>
  </si>
  <si>
    <t>JP 502 531</t>
  </si>
  <si>
    <t>JP 502 524</t>
  </si>
  <si>
    <t>Odcep do Višnje 21</t>
  </si>
  <si>
    <t>JP 502 525</t>
  </si>
  <si>
    <t>JP502522</t>
  </si>
  <si>
    <t>ZP 600 250</t>
  </si>
  <si>
    <t>od R3621 mimo Višnje 5 in 6 do R3621</t>
  </si>
  <si>
    <t>ZP 600 260</t>
  </si>
  <si>
    <t>od GC018206 do Višnje 23D</t>
  </si>
  <si>
    <t>Višnje 23D</t>
  </si>
  <si>
    <t>GC018206</t>
  </si>
  <si>
    <t>ZP 600 270</t>
  </si>
  <si>
    <t>od R3621 do Višnje 23C</t>
  </si>
  <si>
    <t>ZP 600 280</t>
  </si>
  <si>
    <t>od R3621 do Višnje 24A</t>
  </si>
  <si>
    <t>ZP 600 290</t>
  </si>
  <si>
    <t>od R3621 do Višnje 27</t>
  </si>
  <si>
    <t>JP 502 551</t>
  </si>
  <si>
    <t>Pot skozi Podkraj</t>
  </si>
  <si>
    <t>JP 502 552</t>
  </si>
  <si>
    <t>JP 502 561</t>
  </si>
  <si>
    <t>JP 502 571</t>
  </si>
  <si>
    <t>JP 502 581</t>
  </si>
  <si>
    <t>JP 502 553</t>
  </si>
  <si>
    <t>Odcep do Podkraj 63</t>
  </si>
  <si>
    <t>Podkraj 63</t>
  </si>
  <si>
    <t>JP 502 554</t>
  </si>
  <si>
    <t>Podkraj 47B</t>
  </si>
  <si>
    <t>Odcep do Podkraj 47</t>
  </si>
  <si>
    <t>JP 502 555</t>
  </si>
  <si>
    <t>JP502551</t>
  </si>
  <si>
    <t>od JP502551 do igrišča in podkraj 11B</t>
  </si>
  <si>
    <t>Podkraj 11B</t>
  </si>
  <si>
    <t>ZP 600 330</t>
  </si>
  <si>
    <t>od LC001192 do Podkraj 70</t>
  </si>
  <si>
    <t>ZP 600 300</t>
  </si>
  <si>
    <t>JP502553</t>
  </si>
  <si>
    <t>od JP502553 do Podkraj 47D</t>
  </si>
  <si>
    <t>Podkraj 47D</t>
  </si>
  <si>
    <t>ZP 600 310</t>
  </si>
  <si>
    <t>od Podkraj 11B do Podkraj 12</t>
  </si>
  <si>
    <t>NJ 303 500</t>
  </si>
  <si>
    <t>od LC001191 do Podkraj 53</t>
  </si>
  <si>
    <t>NJ 303 490</t>
  </si>
  <si>
    <t>od LC001192 do Podkraj 63</t>
  </si>
  <si>
    <t>ZP 600 320</t>
  </si>
  <si>
    <t>NJ303500</t>
  </si>
  <si>
    <t>od NJ303500 do Podkraj 55</t>
  </si>
  <si>
    <t>Podkraj 55</t>
  </si>
  <si>
    <t>NJ 303 480</t>
  </si>
  <si>
    <t>od R3621 proti jugu</t>
  </si>
  <si>
    <t>p.232</t>
  </si>
  <si>
    <t>NJ 303 470</t>
  </si>
  <si>
    <t>od R3621 do GC018232</t>
  </si>
  <si>
    <t>GC018232</t>
  </si>
  <si>
    <t>NJ 303 471</t>
  </si>
  <si>
    <t>NJ303470</t>
  </si>
  <si>
    <t>od NJ303470 do Podkraj 80A</t>
  </si>
  <si>
    <t>Podkraj 80A</t>
  </si>
  <si>
    <t>NJ 303 481</t>
  </si>
  <si>
    <t>NJ303480</t>
  </si>
  <si>
    <t>od NJ303480 do p. 59/5</t>
  </si>
  <si>
    <t>p.59/5</t>
  </si>
  <si>
    <t>JP 502 601</t>
  </si>
  <si>
    <t>JP 502 591</t>
  </si>
  <si>
    <t>ZP 600 340</t>
  </si>
  <si>
    <t>od LC001182 do Vodice 3</t>
  </si>
  <si>
    <t>ZP 600 350</t>
  </si>
  <si>
    <t>od LC001182 do Vodice 6</t>
  </si>
  <si>
    <t>ZP 600 360</t>
  </si>
  <si>
    <t>od LC001182 do Vodice 9</t>
  </si>
  <si>
    <t>ZP 600 870</t>
  </si>
  <si>
    <t>od LC001182 do Malo Polje 29</t>
  </si>
  <si>
    <t>Malo Polje 29</t>
  </si>
  <si>
    <t>LC001170</t>
  </si>
  <si>
    <t>Predmeja 25</t>
  </si>
  <si>
    <t>Predmeja 31</t>
  </si>
  <si>
    <t>Predmeja15/a</t>
  </si>
  <si>
    <t>Predmeja 26</t>
  </si>
  <si>
    <t>Predmeja 14</t>
  </si>
  <si>
    <t>od JP503112 do Predmeja 14</t>
  </si>
  <si>
    <t>Predmeja 30/a</t>
  </si>
  <si>
    <t>Predmeja 35</t>
  </si>
  <si>
    <t>od R3936 do Predmeja 74</t>
  </si>
  <si>
    <t>Predmeja 74</t>
  </si>
  <si>
    <t>od R3936 do Predmeja 69a</t>
  </si>
  <si>
    <t>Predmeja 69a</t>
  </si>
  <si>
    <t>od JP503101 do Predmeja 46</t>
  </si>
  <si>
    <t>Predmeja 46</t>
  </si>
  <si>
    <t>od JP503101 do Predmeja 82</t>
  </si>
  <si>
    <t>Predmeja 82</t>
  </si>
  <si>
    <t>od JP503171 do Predmeja 48a</t>
  </si>
  <si>
    <t>Predmeja 48a</t>
  </si>
  <si>
    <t>od JP503091 do Predmeja 34</t>
  </si>
  <si>
    <t>Predmeja 34</t>
  </si>
  <si>
    <t>od JP503081 do Predmeja 17</t>
  </si>
  <si>
    <t>Predmeja 17</t>
  </si>
  <si>
    <t>od JP503081 do Predmeja 22</t>
  </si>
  <si>
    <t>Predmeja 22</t>
  </si>
  <si>
    <t>od JP001171 do Predmeja 56</t>
  </si>
  <si>
    <t>Predmeja 56</t>
  </si>
  <si>
    <t>od NJ303400 do Predmeja 58</t>
  </si>
  <si>
    <t>Predmeja 58</t>
  </si>
  <si>
    <t>od LC001171 do Predmeja 44A</t>
  </si>
  <si>
    <t>Predmeja 44A</t>
  </si>
  <si>
    <t>od NJ303420 do Predmeja 43B</t>
  </si>
  <si>
    <t>Predmeja 43B</t>
  </si>
  <si>
    <t>Predmeja 10</t>
  </si>
  <si>
    <t>od R3936 do Predmeja 10</t>
  </si>
  <si>
    <t>Predmeja 135/A</t>
  </si>
  <si>
    <t>Predmeja 134</t>
  </si>
  <si>
    <t>Predmeja 132</t>
  </si>
  <si>
    <t>Predmeja 108</t>
  </si>
  <si>
    <t>Predmeja 103</t>
  </si>
  <si>
    <t>Predmeja 85</t>
  </si>
  <si>
    <t>obrač. Predm 77</t>
  </si>
  <si>
    <t>Predmeja 107</t>
  </si>
  <si>
    <t>od JP503041 do Predmeja 107</t>
  </si>
  <si>
    <t>od JP503041 do Predmeja 102</t>
  </si>
  <si>
    <t>od JP503011 do Predmeja 120</t>
  </si>
  <si>
    <t>Predmeja 102</t>
  </si>
  <si>
    <t>Predmeja 120</t>
  </si>
  <si>
    <t>Predmeja 114</t>
  </si>
  <si>
    <t>Predmeja 143</t>
  </si>
  <si>
    <t>Predmeja 116</t>
  </si>
  <si>
    <t>od R3936 do Predmeja 114</t>
  </si>
  <si>
    <t>od R3936 do Predmeja 143</t>
  </si>
  <si>
    <t>od R3936 do Predmeja 116</t>
  </si>
  <si>
    <t>od JP503051 do Predmeja 75a</t>
  </si>
  <si>
    <t>od JP503031 do Predmeja 109</t>
  </si>
  <si>
    <t>Predmeja 75a</t>
  </si>
  <si>
    <t>Predmeja 109</t>
  </si>
  <si>
    <t>od JP502981 do Predmeja 136</t>
  </si>
  <si>
    <t>Predmeja  136</t>
  </si>
  <si>
    <t>Predmeja 148A</t>
  </si>
  <si>
    <t>od R3936 do Predmeja 148A</t>
  </si>
  <si>
    <t>od NJ303450 do Predmeja 119</t>
  </si>
  <si>
    <t>Predmeja 119</t>
  </si>
  <si>
    <t>od HŠ118 do Predmeja 124</t>
  </si>
  <si>
    <t>Predmeja 124</t>
  </si>
  <si>
    <t>Predmeja 87</t>
  </si>
  <si>
    <t>od JP503101 do Predmeja 87</t>
  </si>
  <si>
    <t>od ZP600220 do Predmeja 87B</t>
  </si>
  <si>
    <t>Predmeja 87B</t>
  </si>
  <si>
    <t>Predmeja 83</t>
  </si>
  <si>
    <t>Predmeja 125B</t>
  </si>
  <si>
    <t>od HŠ125a do Predmeja 125b</t>
  </si>
  <si>
    <t>od JP503101 do Predmeja 83</t>
  </si>
  <si>
    <t>Križišče JP502642</t>
  </si>
  <si>
    <t>Sklop 5: KS Col, območje Gozda</t>
  </si>
  <si>
    <t>Sklop 6: KS Col, območje Žagolič, Križna Gora in Strmec</t>
  </si>
  <si>
    <t>Sklop 8: KS Col, območje Malo Polje</t>
  </si>
  <si>
    <t>Sklop 9: KS Podkraj, območje Višenj</t>
  </si>
  <si>
    <t>Sklop 10: KS Podkraj, območje Podkraja</t>
  </si>
  <si>
    <t>Sklop 11: KS Podkraj, območje Bukovje</t>
  </si>
  <si>
    <t>Sklop 12: KS Podkraj, območje Vodic</t>
  </si>
  <si>
    <t>Sklop 13: Podkraj-Bela- Sanabor</t>
  </si>
  <si>
    <t>Sklop 14: Sanabor-Nanos</t>
  </si>
  <si>
    <t>Sklop 7: KS Col, območje Cola</t>
  </si>
  <si>
    <t>Seznam cest po sklopih za zimsko sezono 2026 - 2030</t>
  </si>
  <si>
    <t>Sklop 1: KS Predmeja, območje Predmeja 1</t>
  </si>
  <si>
    <t xml:space="preserve">Sklop 2: KS Predmeja, območje Predmeja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</si>
</sst>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8"/>
      <name val="Arial Narrow CE"/>
      <family val="2"/>
      <charset val="238"/>
    </font>
    <font>
      <sz val="11"/>
      <name val="Arial"/>
      <family val="2"/>
      <charset val="238"/>
    </font>
    <font>
      <sz val="11"/>
      <color indexed="10"/>
      <name val="Calibri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8"/>
      <name val="Arial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5" fillId="0" borderId="0" applyNumberFormat="0" applyFill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6" fillId="0" borderId="0" xfId="0" applyFont="1"/>
    <xf numFmtId="3" fontId="4" fillId="0" borderId="8" xfId="0" applyNumberFormat="1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2" fillId="3" borderId="11" xfId="0" applyFont="1" applyFill="1" applyBorder="1" applyAlignment="1">
      <alignment wrapText="1"/>
    </xf>
    <xf numFmtId="0" fontId="2" fillId="3" borderId="1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wrapText="1"/>
    </xf>
    <xf numFmtId="0" fontId="2" fillId="3" borderId="13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wrapText="1"/>
    </xf>
    <xf numFmtId="0" fontId="2" fillId="3" borderId="18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wrapText="1"/>
    </xf>
    <xf numFmtId="0" fontId="2" fillId="3" borderId="19" xfId="0" applyFont="1" applyFill="1" applyBorder="1" applyAlignment="1">
      <alignment horizontal="left" wrapText="1"/>
    </xf>
    <xf numFmtId="0" fontId="2" fillId="5" borderId="17" xfId="0" applyFont="1" applyFill="1" applyBorder="1"/>
    <xf numFmtId="0" fontId="2" fillId="5" borderId="18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left"/>
    </xf>
    <xf numFmtId="0" fontId="2" fillId="5" borderId="31" xfId="0" applyFont="1" applyFill="1" applyBorder="1" applyAlignment="1">
      <alignment horizontal="left"/>
    </xf>
    <xf numFmtId="0" fontId="2" fillId="5" borderId="19" xfId="0" applyFont="1" applyFill="1" applyBorder="1" applyAlignment="1">
      <alignment horizontal="left"/>
    </xf>
    <xf numFmtId="0" fontId="2" fillId="5" borderId="33" xfId="0" applyFont="1" applyFill="1" applyBorder="1"/>
    <xf numFmtId="0" fontId="2" fillId="5" borderId="34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left"/>
    </xf>
    <xf numFmtId="0" fontId="2" fillId="5" borderId="35" xfId="0" applyFont="1" applyFill="1" applyBorder="1" applyAlignment="1">
      <alignment horizontal="left"/>
    </xf>
    <xf numFmtId="0" fontId="4" fillId="0" borderId="33" xfId="1" applyFont="1" applyFill="1" applyBorder="1" applyAlignment="1">
      <alignment horizontal="center"/>
    </xf>
    <xf numFmtId="0" fontId="4" fillId="0" borderId="34" xfId="1" applyFont="1" applyFill="1" applyBorder="1" applyAlignment="1">
      <alignment horizontal="center"/>
    </xf>
    <xf numFmtId="0" fontId="4" fillId="0" borderId="34" xfId="1" applyFont="1" applyFill="1" applyBorder="1" applyAlignment="1">
      <alignment horizontal="center" wrapText="1"/>
    </xf>
    <xf numFmtId="0" fontId="4" fillId="0" borderId="34" xfId="1" applyFont="1" applyFill="1" applyBorder="1" applyAlignment="1">
      <alignment horizontal="left"/>
    </xf>
    <xf numFmtId="3" fontId="2" fillId="0" borderId="35" xfId="1" applyNumberFormat="1" applyFont="1" applyFill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left"/>
    </xf>
    <xf numFmtId="0" fontId="9" fillId="0" borderId="0" xfId="0" applyFont="1"/>
    <xf numFmtId="3" fontId="4" fillId="6" borderId="9" xfId="0" applyNumberFormat="1" applyFont="1" applyFill="1" applyBorder="1" applyAlignment="1">
      <alignment horizontal="center"/>
    </xf>
    <xf numFmtId="3" fontId="2" fillId="0" borderId="7" xfId="0" applyNumberFormat="1" applyFont="1" applyBorder="1" applyAlignment="1">
      <alignment horizontal="left"/>
    </xf>
    <xf numFmtId="3" fontId="4" fillId="6" borderId="8" xfId="0" applyNumberFormat="1" applyFont="1" applyFill="1" applyBorder="1" applyAlignment="1">
      <alignment horizontal="center"/>
    </xf>
    <xf numFmtId="3" fontId="4" fillId="6" borderId="39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left"/>
    </xf>
    <xf numFmtId="3" fontId="4" fillId="0" borderId="4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3" fontId="2" fillId="0" borderId="5" xfId="0" applyNumberFormat="1" applyFont="1" applyBorder="1" applyAlignment="1">
      <alignment horizontal="left"/>
    </xf>
    <xf numFmtId="0" fontId="4" fillId="0" borderId="40" xfId="0" applyFont="1" applyBorder="1" applyAlignment="1">
      <alignment horizontal="left"/>
    </xf>
    <xf numFmtId="0" fontId="2" fillId="6" borderId="40" xfId="0" applyFont="1" applyFill="1" applyBorder="1" applyAlignment="1">
      <alignment horizontal="left"/>
    </xf>
    <xf numFmtId="3" fontId="2" fillId="0" borderId="37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41" xfId="0" applyNumberFormat="1" applyFont="1" applyBorder="1" applyAlignment="1">
      <alignment horizontal="center" vertical="center"/>
    </xf>
    <xf numFmtId="3" fontId="4" fillId="6" borderId="42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0" fontId="2" fillId="5" borderId="46" xfId="0" applyFont="1" applyFill="1" applyBorder="1"/>
    <xf numFmtId="0" fontId="2" fillId="5" borderId="47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left"/>
    </xf>
    <xf numFmtId="0" fontId="2" fillId="5" borderId="48" xfId="0" applyFont="1" applyFill="1" applyBorder="1" applyAlignment="1">
      <alignment horizontal="left"/>
    </xf>
    <xf numFmtId="3" fontId="2" fillId="0" borderId="49" xfId="0" applyNumberFormat="1" applyFont="1" applyBorder="1" applyAlignment="1">
      <alignment horizontal="center"/>
    </xf>
    <xf numFmtId="0" fontId="2" fillId="5" borderId="50" xfId="0" applyFont="1" applyFill="1" applyBorder="1" applyAlignment="1">
      <alignment horizontal="left"/>
    </xf>
    <xf numFmtId="3" fontId="2" fillId="0" borderId="49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4" borderId="17" xfId="0" applyFont="1" applyFill="1" applyBorder="1"/>
    <xf numFmtId="0" fontId="2" fillId="4" borderId="18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lef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0" fontId="4" fillId="0" borderId="26" xfId="0" applyFont="1" applyBorder="1"/>
    <xf numFmtId="1" fontId="4" fillId="0" borderId="26" xfId="0" applyNumberFormat="1" applyFont="1" applyBorder="1" applyAlignment="1">
      <alignment horizontal="left"/>
    </xf>
    <xf numFmtId="3" fontId="4" fillId="0" borderId="27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0" fontId="4" fillId="0" borderId="16" xfId="0" applyFont="1" applyBorder="1"/>
    <xf numFmtId="1" fontId="4" fillId="0" borderId="16" xfId="0" applyNumberFormat="1" applyFont="1" applyBorder="1" applyAlignment="1">
      <alignment horizontal="left"/>
    </xf>
    <xf numFmtId="3" fontId="4" fillId="0" borderId="24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4" fillId="0" borderId="29" xfId="0" applyFont="1" applyBorder="1"/>
    <xf numFmtId="1" fontId="4" fillId="0" borderId="29" xfId="0" applyNumberFormat="1" applyFont="1" applyBorder="1" applyAlignment="1">
      <alignment horizontal="left"/>
    </xf>
    <xf numFmtId="3" fontId="4" fillId="0" borderId="30" xfId="0" applyNumberFormat="1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3" fontId="4" fillId="0" borderId="3" xfId="0" applyNumberFormat="1" applyFont="1" applyBorder="1" applyAlignment="1">
      <alignment horizontal="left"/>
    </xf>
    <xf numFmtId="3" fontId="4" fillId="0" borderId="9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left"/>
    </xf>
    <xf numFmtId="3" fontId="4" fillId="0" borderId="36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/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center"/>
    </xf>
    <xf numFmtId="0" fontId="4" fillId="6" borderId="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left"/>
    </xf>
    <xf numFmtId="0" fontId="4" fillId="6" borderId="3" xfId="1" applyFont="1" applyFill="1" applyBorder="1" applyAlignment="1">
      <alignment horizontal="left"/>
    </xf>
    <xf numFmtId="3" fontId="4" fillId="6" borderId="9" xfId="1" applyNumberFormat="1" applyFont="1" applyFill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0" fontId="4" fillId="0" borderId="21" xfId="0" applyFont="1" applyBorder="1"/>
    <xf numFmtId="1" fontId="4" fillId="0" borderId="21" xfId="0" applyNumberFormat="1" applyFont="1" applyBorder="1" applyAlignment="1">
      <alignment horizontal="left"/>
    </xf>
    <xf numFmtId="3" fontId="4" fillId="0" borderId="2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4" fillId="6" borderId="2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wrapText="1"/>
    </xf>
    <xf numFmtId="3" fontId="4" fillId="6" borderId="9" xfId="0" applyNumberFormat="1" applyFont="1" applyFill="1" applyBorder="1" applyAlignment="1">
      <alignment horizontal="left" wrapText="1"/>
    </xf>
    <xf numFmtId="0" fontId="4" fillId="6" borderId="9" xfId="0" applyFont="1" applyFill="1" applyBorder="1" applyAlignment="1">
      <alignment horizontal="left" wrapText="1"/>
    </xf>
    <xf numFmtId="0" fontId="4" fillId="6" borderId="14" xfId="0" applyFont="1" applyFill="1" applyBorder="1" applyAlignment="1">
      <alignment horizontal="center" wrapText="1"/>
    </xf>
    <xf numFmtId="0" fontId="4" fillId="6" borderId="15" xfId="0" applyFont="1" applyFill="1" applyBorder="1" applyAlignment="1">
      <alignment horizontal="center" wrapText="1"/>
    </xf>
    <xf numFmtId="0" fontId="4" fillId="6" borderId="15" xfId="0" applyFont="1" applyFill="1" applyBorder="1" applyAlignment="1">
      <alignment wrapText="1"/>
    </xf>
    <xf numFmtId="0" fontId="4" fillId="6" borderId="36" xfId="0" applyFont="1" applyFill="1" applyBorder="1" applyAlignment="1">
      <alignment horizontal="left" wrapText="1"/>
    </xf>
    <xf numFmtId="0" fontId="1" fillId="0" borderId="4" xfId="0" applyFont="1" applyBorder="1"/>
    <xf numFmtId="0" fontId="4" fillId="0" borderId="3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left"/>
    </xf>
    <xf numFmtId="0" fontId="4" fillId="6" borderId="3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wrapText="1"/>
    </xf>
    <xf numFmtId="0" fontId="4" fillId="6" borderId="21" xfId="0" applyFont="1" applyFill="1" applyBorder="1" applyAlignment="1">
      <alignment wrapText="1"/>
    </xf>
    <xf numFmtId="0" fontId="4" fillId="6" borderId="22" xfId="0" applyFont="1" applyFill="1" applyBorder="1" applyAlignment="1">
      <alignment horizontal="left" wrapText="1"/>
    </xf>
    <xf numFmtId="3" fontId="4" fillId="6" borderId="22" xfId="0" applyNumberFormat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3" fontId="4" fillId="0" borderId="9" xfId="1" applyNumberFormat="1" applyFont="1" applyFill="1" applyBorder="1" applyAlignment="1">
      <alignment horizontal="left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left"/>
    </xf>
    <xf numFmtId="3" fontId="4" fillId="0" borderId="36" xfId="1" applyNumberFormat="1" applyFont="1" applyFill="1" applyBorder="1" applyAlignment="1">
      <alignment horizontal="left"/>
    </xf>
    <xf numFmtId="3" fontId="4" fillId="6" borderId="36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3" xfId="0" applyFont="1" applyFill="1" applyBorder="1"/>
    <xf numFmtId="3" fontId="4" fillId="6" borderId="10" xfId="0" applyNumberFormat="1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/>
    </xf>
    <xf numFmtId="0" fontId="4" fillId="6" borderId="21" xfId="0" applyFont="1" applyFill="1" applyBorder="1"/>
    <xf numFmtId="0" fontId="4" fillId="6" borderId="21" xfId="0" applyFont="1" applyFill="1" applyBorder="1" applyAlignment="1">
      <alignment horizontal="left" wrapText="1"/>
    </xf>
    <xf numFmtId="3" fontId="4" fillId="6" borderId="38" xfId="0" applyNumberFormat="1" applyFont="1" applyFill="1" applyBorder="1" applyAlignment="1">
      <alignment horizontal="left"/>
    </xf>
    <xf numFmtId="3" fontId="4" fillId="0" borderId="9" xfId="0" applyNumberFormat="1" applyFont="1" applyBorder="1" applyAlignment="1">
      <alignment horizontal="left"/>
    </xf>
    <xf numFmtId="3" fontId="4" fillId="6" borderId="9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6" borderId="20" xfId="0" applyFont="1" applyFill="1" applyBorder="1" applyAlignment="1">
      <alignment horizontal="center"/>
    </xf>
    <xf numFmtId="0" fontId="4" fillId="6" borderId="21" xfId="0" applyFont="1" applyFill="1" applyBorder="1" applyAlignment="1">
      <alignment horizontal="left"/>
    </xf>
    <xf numFmtId="3" fontId="4" fillId="6" borderId="13" xfId="0" applyNumberFormat="1" applyFont="1" applyFill="1" applyBorder="1" applyAlignment="1">
      <alignment horizontal="left"/>
    </xf>
    <xf numFmtId="3" fontId="4" fillId="6" borderId="22" xfId="0" applyNumberFormat="1" applyFont="1" applyFill="1" applyBorder="1" applyAlignment="1">
      <alignment horizontal="left"/>
    </xf>
    <xf numFmtId="0" fontId="4" fillId="0" borderId="21" xfId="0" applyFont="1" applyBorder="1" applyAlignment="1">
      <alignment horizontal="left"/>
    </xf>
    <xf numFmtId="3" fontId="4" fillId="0" borderId="32" xfId="1" applyNumberFormat="1" applyFont="1" applyFill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21" xfId="1" applyFont="1" applyFill="1" applyBorder="1" applyAlignment="1">
      <alignment horizontal="left"/>
    </xf>
    <xf numFmtId="3" fontId="4" fillId="0" borderId="22" xfId="0" applyNumberFormat="1" applyFont="1" applyBorder="1" applyAlignment="1">
      <alignment horizontal="left"/>
    </xf>
    <xf numFmtId="3" fontId="4" fillId="6" borderId="43" xfId="0" applyNumberFormat="1" applyFont="1" applyFill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3" fontId="4" fillId="6" borderId="36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3" fontId="4" fillId="0" borderId="36" xfId="0" applyNumberFormat="1" applyFont="1" applyBorder="1" applyAlignment="1">
      <alignment horizontal="left"/>
    </xf>
    <xf numFmtId="0" fontId="4" fillId="6" borderId="14" xfId="1" applyFont="1" applyFill="1" applyBorder="1" applyAlignment="1">
      <alignment horizontal="center"/>
    </xf>
    <xf numFmtId="0" fontId="4" fillId="6" borderId="15" xfId="1" applyFont="1" applyFill="1" applyBorder="1" applyAlignment="1">
      <alignment horizontal="center"/>
    </xf>
    <xf numFmtId="0" fontId="4" fillId="6" borderId="15" xfId="1" applyFont="1" applyFill="1" applyBorder="1" applyAlignment="1">
      <alignment horizontal="left"/>
    </xf>
    <xf numFmtId="49" fontId="4" fillId="6" borderId="15" xfId="0" applyNumberFormat="1" applyFont="1" applyFill="1" applyBorder="1" applyAlignment="1">
      <alignment horizontal="left"/>
    </xf>
    <xf numFmtId="3" fontId="4" fillId="6" borderId="36" xfId="1" applyNumberFormat="1" applyFont="1" applyFill="1" applyBorder="1" applyAlignment="1">
      <alignment horizontal="left"/>
    </xf>
    <xf numFmtId="3" fontId="1" fillId="0" borderId="0" xfId="0" applyNumberFormat="1" applyFont="1" applyAlignment="1">
      <alignment horizontal="left"/>
    </xf>
    <xf numFmtId="49" fontId="4" fillId="0" borderId="15" xfId="0" applyNumberFormat="1" applyFont="1" applyBorder="1"/>
    <xf numFmtId="0" fontId="4" fillId="0" borderId="3" xfId="1" applyFont="1" applyFill="1" applyBorder="1" applyAlignment="1"/>
    <xf numFmtId="0" fontId="4" fillId="0" borderId="15" xfId="1" applyFont="1" applyFill="1" applyBorder="1" applyAlignment="1"/>
    <xf numFmtId="0" fontId="1" fillId="0" borderId="35" xfId="0" applyFont="1" applyBorder="1"/>
    <xf numFmtId="3" fontId="2" fillId="0" borderId="43" xfId="0" applyNumberFormat="1" applyFont="1" applyBorder="1" applyAlignment="1">
      <alignment horizontal="center"/>
    </xf>
    <xf numFmtId="0" fontId="2" fillId="5" borderId="53" xfId="0" applyFont="1" applyFill="1" applyBorder="1" applyAlignment="1">
      <alignment horizontal="left"/>
    </xf>
    <xf numFmtId="3" fontId="2" fillId="0" borderId="54" xfId="0" applyNumberFormat="1" applyFont="1" applyBorder="1" applyAlignment="1">
      <alignment horizontal="left"/>
    </xf>
    <xf numFmtId="0" fontId="2" fillId="4" borderId="31" xfId="0" applyFont="1" applyFill="1" applyBorder="1" applyAlignment="1">
      <alignment horizontal="left"/>
    </xf>
    <xf numFmtId="3" fontId="2" fillId="0" borderId="5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4" fillId="0" borderId="5" xfId="1" applyFont="1" applyFill="1" applyBorder="1" applyAlignment="1">
      <alignment horizontal="left"/>
    </xf>
    <xf numFmtId="3" fontId="4" fillId="0" borderId="37" xfId="1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4" borderId="48" xfId="0" applyFont="1" applyFill="1" applyBorder="1" applyAlignment="1">
      <alignment horizontal="center" wrapText="1"/>
    </xf>
    <xf numFmtId="0" fontId="1" fillId="0" borderId="49" xfId="0" applyFont="1" applyBorder="1" applyAlignment="1">
      <alignment wrapText="1"/>
    </xf>
    <xf numFmtId="0" fontId="4" fillId="0" borderId="10" xfId="0" applyFont="1" applyBorder="1"/>
    <xf numFmtId="0" fontId="1" fillId="0" borderId="44" xfId="0" applyFont="1" applyBorder="1"/>
    <xf numFmtId="0" fontId="1" fillId="0" borderId="45" xfId="0" applyFont="1" applyBorder="1"/>
    <xf numFmtId="0" fontId="2" fillId="4" borderId="51" xfId="0" applyFont="1" applyFill="1" applyBorder="1" applyAlignment="1">
      <alignment horizontal="center" wrapText="1"/>
    </xf>
    <xf numFmtId="0" fontId="1" fillId="0" borderId="52" xfId="0" applyFont="1" applyBorder="1" applyAlignment="1">
      <alignment wrapText="1"/>
    </xf>
    <xf numFmtId="0" fontId="9" fillId="0" borderId="52" xfId="0" applyFont="1" applyBorder="1" applyAlignment="1">
      <alignment wrapText="1"/>
    </xf>
  </cellXfs>
  <cellStyles count="3">
    <cellStyle name="Navadno" xfId="0" builtinId="0"/>
    <cellStyle name="Opomba" xfId="1" builtinId="10" customBuiltin="1"/>
    <cellStyle name="Opozorilo" xfId="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5"/>
  <sheetViews>
    <sheetView tabSelected="1" topLeftCell="A334" zoomScaleNormal="100" workbookViewId="0">
      <selection activeCell="A37" sqref="A37:D37"/>
    </sheetView>
  </sheetViews>
  <sheetFormatPr defaultRowHeight="12.75"/>
  <cols>
    <col min="1" max="1" width="9.140625" style="68"/>
    <col min="2" max="2" width="19.42578125" style="68" customWidth="1"/>
    <col min="3" max="3" width="17" style="68" customWidth="1"/>
    <col min="4" max="4" width="43.5703125" style="68" bestFit="1" customWidth="1"/>
    <col min="5" max="5" width="19" style="68" customWidth="1"/>
    <col min="6" max="6" width="16.5703125" style="69" customWidth="1"/>
    <col min="7" max="7" width="14.42578125" style="68" customWidth="1"/>
    <col min="8" max="8" width="9.140625" style="68"/>
    <col min="9" max="9" width="9.140625" style="68" customWidth="1"/>
    <col min="10" max="12" width="9.140625" style="68"/>
    <col min="13" max="13" width="9.140625" style="68" customWidth="1"/>
    <col min="14" max="16384" width="9.140625" style="68"/>
  </cols>
  <sheetData>
    <row r="1" spans="1:7" ht="23.25">
      <c r="B1" s="12" t="s">
        <v>841</v>
      </c>
      <c r="C1" s="2"/>
      <c r="D1" s="2"/>
      <c r="E1" s="2"/>
      <c r="F1" s="16"/>
    </row>
    <row r="2" spans="1:7" ht="23.25">
      <c r="B2" s="12"/>
      <c r="C2" s="2"/>
      <c r="D2" s="2"/>
      <c r="E2" s="2"/>
      <c r="F2" s="16"/>
    </row>
    <row r="3" spans="1:7" ht="24" thickBot="1">
      <c r="B3" s="1" t="s">
        <v>842</v>
      </c>
      <c r="C3" s="14"/>
      <c r="D3" s="14"/>
    </row>
    <row r="4" spans="1:7" ht="15.75" thickBot="1">
      <c r="A4" s="61" t="s">
        <v>197</v>
      </c>
      <c r="B4" s="62" t="s">
        <v>198</v>
      </c>
      <c r="C4" s="62"/>
      <c r="D4" s="63"/>
      <c r="E4" s="63"/>
      <c r="F4" s="188"/>
      <c r="G4" s="204" t="s">
        <v>29</v>
      </c>
    </row>
    <row r="5" spans="1:7" ht="15.75" thickBot="1">
      <c r="A5" s="70" t="s">
        <v>0</v>
      </c>
      <c r="B5" s="71" t="s">
        <v>1</v>
      </c>
      <c r="C5" s="71" t="s">
        <v>2</v>
      </c>
      <c r="D5" s="72" t="s">
        <v>3</v>
      </c>
      <c r="E5" s="72" t="s">
        <v>4</v>
      </c>
      <c r="F5" s="190" t="s">
        <v>5</v>
      </c>
      <c r="G5" s="205"/>
    </row>
    <row r="6" spans="1:7" ht="14.25">
      <c r="A6" s="73">
        <v>1</v>
      </c>
      <c r="B6" s="74" t="s">
        <v>163</v>
      </c>
      <c r="C6" s="75" t="s">
        <v>187</v>
      </c>
      <c r="D6" s="76" t="s">
        <v>175</v>
      </c>
      <c r="E6" s="76" t="s">
        <v>756</v>
      </c>
      <c r="F6" s="77">
        <v>800.8</v>
      </c>
      <c r="G6" s="78"/>
    </row>
    <row r="7" spans="1:7" ht="14.25">
      <c r="A7" s="79">
        <v>1</v>
      </c>
      <c r="B7" s="80" t="s">
        <v>164</v>
      </c>
      <c r="C7" s="81" t="s">
        <v>182</v>
      </c>
      <c r="D7" s="82" t="s">
        <v>177</v>
      </c>
      <c r="E7" s="82" t="s">
        <v>757</v>
      </c>
      <c r="F7" s="83">
        <v>579</v>
      </c>
      <c r="G7" s="84"/>
    </row>
    <row r="8" spans="1:7" ht="14.25">
      <c r="A8" s="79">
        <v>1</v>
      </c>
      <c r="B8" s="80" t="s">
        <v>165</v>
      </c>
      <c r="C8" s="81" t="s">
        <v>190</v>
      </c>
      <c r="D8" s="82" t="s">
        <v>176</v>
      </c>
      <c r="E8" s="82" t="s">
        <v>758</v>
      </c>
      <c r="F8" s="83">
        <v>243</v>
      </c>
      <c r="G8" s="84"/>
    </row>
    <row r="9" spans="1:7" ht="14.25">
      <c r="A9" s="79">
        <v>1</v>
      </c>
      <c r="B9" s="80" t="s">
        <v>167</v>
      </c>
      <c r="C9" s="81" t="s">
        <v>66</v>
      </c>
      <c r="D9" s="82" t="s">
        <v>179</v>
      </c>
      <c r="E9" s="82" t="s">
        <v>759</v>
      </c>
      <c r="F9" s="83">
        <v>422.8</v>
      </c>
      <c r="G9" s="84"/>
    </row>
    <row r="10" spans="1:7" ht="14.25">
      <c r="A10" s="85">
        <v>1</v>
      </c>
      <c r="B10" s="80" t="s">
        <v>270</v>
      </c>
      <c r="C10" s="86" t="s">
        <v>273</v>
      </c>
      <c r="D10" s="87" t="s">
        <v>194</v>
      </c>
      <c r="E10" s="87" t="s">
        <v>760</v>
      </c>
      <c r="F10" s="88">
        <v>770</v>
      </c>
      <c r="G10" s="89"/>
    </row>
    <row r="11" spans="1:7" ht="14.25">
      <c r="A11" s="85">
        <v>1</v>
      </c>
      <c r="B11" s="80" t="s">
        <v>271</v>
      </c>
      <c r="C11" s="86" t="s">
        <v>66</v>
      </c>
      <c r="D11" s="87" t="s">
        <v>183</v>
      </c>
      <c r="E11" s="87" t="s">
        <v>66</v>
      </c>
      <c r="F11" s="88">
        <v>392</v>
      </c>
      <c r="G11" s="89"/>
    </row>
    <row r="12" spans="1:7" ht="14.25">
      <c r="A12" s="85">
        <v>1</v>
      </c>
      <c r="B12" s="80" t="s">
        <v>272</v>
      </c>
      <c r="C12" s="86" t="s">
        <v>274</v>
      </c>
      <c r="D12" s="87" t="s">
        <v>762</v>
      </c>
      <c r="E12" s="87" t="s">
        <v>761</v>
      </c>
      <c r="F12" s="88">
        <v>171</v>
      </c>
      <c r="G12" s="89"/>
    </row>
    <row r="13" spans="1:7" ht="14.25">
      <c r="A13" s="85">
        <v>1</v>
      </c>
      <c r="B13" s="90" t="s">
        <v>168</v>
      </c>
      <c r="C13" s="86" t="s">
        <v>182</v>
      </c>
      <c r="D13" s="87" t="s">
        <v>180</v>
      </c>
      <c r="E13" s="87" t="s">
        <v>763</v>
      </c>
      <c r="F13" s="88">
        <v>763</v>
      </c>
      <c r="G13" s="89"/>
    </row>
    <row r="14" spans="1:7" ht="14.25">
      <c r="A14" s="91">
        <v>1</v>
      </c>
      <c r="B14" s="92" t="s">
        <v>275</v>
      </c>
      <c r="C14" s="93" t="s">
        <v>66</v>
      </c>
      <c r="D14" s="94" t="s">
        <v>184</v>
      </c>
      <c r="E14" s="94" t="s">
        <v>66</v>
      </c>
      <c r="F14" s="95">
        <v>330</v>
      </c>
      <c r="G14" s="96"/>
    </row>
    <row r="15" spans="1:7" ht="14.25">
      <c r="A15" s="91">
        <v>1</v>
      </c>
      <c r="B15" s="92" t="s">
        <v>276</v>
      </c>
      <c r="C15" s="93" t="s">
        <v>223</v>
      </c>
      <c r="D15" s="94" t="s">
        <v>185</v>
      </c>
      <c r="E15" s="94" t="s">
        <v>764</v>
      </c>
      <c r="F15" s="95">
        <v>200</v>
      </c>
      <c r="G15" s="96"/>
    </row>
    <row r="16" spans="1:7" ht="14.25" customHeight="1">
      <c r="A16" s="91">
        <v>1</v>
      </c>
      <c r="B16" s="92" t="s">
        <v>277</v>
      </c>
      <c r="C16" s="93" t="s">
        <v>66</v>
      </c>
      <c r="D16" s="94" t="s">
        <v>765</v>
      </c>
      <c r="E16" s="94" t="s">
        <v>766</v>
      </c>
      <c r="F16" s="95">
        <v>201</v>
      </c>
      <c r="G16" s="96"/>
    </row>
    <row r="17" spans="1:8" ht="14.25">
      <c r="A17" s="91">
        <v>1</v>
      </c>
      <c r="B17" s="92" t="s">
        <v>278</v>
      </c>
      <c r="C17" s="93" t="s">
        <v>66</v>
      </c>
      <c r="D17" s="94" t="s">
        <v>767</v>
      </c>
      <c r="E17" s="94" t="s">
        <v>768</v>
      </c>
      <c r="F17" s="95">
        <v>226</v>
      </c>
      <c r="G17" s="96"/>
    </row>
    <row r="18" spans="1:8" ht="14.25">
      <c r="A18" s="91">
        <v>1</v>
      </c>
      <c r="B18" s="92" t="s">
        <v>279</v>
      </c>
      <c r="C18" s="93" t="s">
        <v>188</v>
      </c>
      <c r="D18" s="94" t="s">
        <v>769</v>
      </c>
      <c r="E18" s="94" t="s">
        <v>770</v>
      </c>
      <c r="F18" s="95">
        <v>203</v>
      </c>
      <c r="G18" s="96"/>
    </row>
    <row r="19" spans="1:8" ht="14.25">
      <c r="A19" s="91">
        <v>1</v>
      </c>
      <c r="B19" s="92" t="s">
        <v>280</v>
      </c>
      <c r="C19" s="93" t="s">
        <v>188</v>
      </c>
      <c r="D19" s="94" t="s">
        <v>771</v>
      </c>
      <c r="E19" s="94" t="s">
        <v>772</v>
      </c>
      <c r="F19" s="95">
        <v>488</v>
      </c>
      <c r="G19" s="96">
        <v>488</v>
      </c>
    </row>
    <row r="20" spans="1:8" ht="14.25">
      <c r="A20" s="91">
        <v>1</v>
      </c>
      <c r="B20" s="92" t="s">
        <v>281</v>
      </c>
      <c r="C20" s="93" t="s">
        <v>188</v>
      </c>
      <c r="D20" s="94" t="s">
        <v>773</v>
      </c>
      <c r="E20" s="94" t="s">
        <v>774</v>
      </c>
      <c r="F20" s="95">
        <v>90</v>
      </c>
      <c r="G20" s="96">
        <v>90</v>
      </c>
    </row>
    <row r="21" spans="1:8" ht="14.25">
      <c r="A21" s="91">
        <v>1</v>
      </c>
      <c r="B21" s="92" t="s">
        <v>282</v>
      </c>
      <c r="C21" s="93" t="s">
        <v>189</v>
      </c>
      <c r="D21" s="94" t="s">
        <v>775</v>
      </c>
      <c r="E21" s="94" t="s">
        <v>776</v>
      </c>
      <c r="F21" s="95">
        <v>59</v>
      </c>
      <c r="G21" s="96"/>
    </row>
    <row r="22" spans="1:8" ht="14.25">
      <c r="A22" s="91">
        <v>1</v>
      </c>
      <c r="B22" s="92" t="s">
        <v>283</v>
      </c>
      <c r="C22" s="93" t="s">
        <v>190</v>
      </c>
      <c r="D22" s="94" t="s">
        <v>777</v>
      </c>
      <c r="E22" s="94" t="s">
        <v>778</v>
      </c>
      <c r="F22" s="95">
        <v>187</v>
      </c>
      <c r="G22" s="96"/>
    </row>
    <row r="23" spans="1:8" ht="14.25">
      <c r="A23" s="91">
        <v>1</v>
      </c>
      <c r="B23" s="92" t="s">
        <v>284</v>
      </c>
      <c r="C23" s="93" t="s">
        <v>190</v>
      </c>
      <c r="D23" s="94" t="s">
        <v>779</v>
      </c>
      <c r="E23" s="94" t="s">
        <v>780</v>
      </c>
      <c r="F23" s="95">
        <v>129</v>
      </c>
      <c r="G23" s="96"/>
    </row>
    <row r="24" spans="1:8" ht="14.25">
      <c r="A24" s="91">
        <v>1</v>
      </c>
      <c r="B24" s="92" t="s">
        <v>287</v>
      </c>
      <c r="C24" s="93" t="s">
        <v>223</v>
      </c>
      <c r="D24" s="94" t="s">
        <v>781</v>
      </c>
      <c r="E24" s="94" t="s">
        <v>782</v>
      </c>
      <c r="F24" s="95">
        <v>81</v>
      </c>
      <c r="G24" s="96">
        <v>81</v>
      </c>
    </row>
    <row r="25" spans="1:8" ht="14.25">
      <c r="A25" s="91">
        <v>1</v>
      </c>
      <c r="B25" s="92" t="s">
        <v>285</v>
      </c>
      <c r="C25" s="93" t="s">
        <v>286</v>
      </c>
      <c r="D25" s="94" t="s">
        <v>783</v>
      </c>
      <c r="E25" s="94" t="s">
        <v>784</v>
      </c>
      <c r="F25" s="95">
        <v>89</v>
      </c>
      <c r="G25" s="96">
        <v>89</v>
      </c>
    </row>
    <row r="26" spans="1:8" ht="14.25">
      <c r="A26" s="91">
        <v>1</v>
      </c>
      <c r="B26" s="92" t="s">
        <v>288</v>
      </c>
      <c r="C26" s="93" t="s">
        <v>223</v>
      </c>
      <c r="D26" s="94" t="s">
        <v>785</v>
      </c>
      <c r="E26" s="94" t="s">
        <v>786</v>
      </c>
      <c r="F26" s="95">
        <v>215</v>
      </c>
      <c r="G26" s="96">
        <v>215</v>
      </c>
      <c r="H26" s="43"/>
    </row>
    <row r="27" spans="1:8" ht="14.25">
      <c r="A27" s="91">
        <v>1</v>
      </c>
      <c r="B27" s="92" t="s">
        <v>289</v>
      </c>
      <c r="C27" s="93" t="s">
        <v>290</v>
      </c>
      <c r="D27" s="94" t="s">
        <v>787</v>
      </c>
      <c r="E27" s="94" t="s">
        <v>788</v>
      </c>
      <c r="F27" s="95">
        <v>49</v>
      </c>
      <c r="G27" s="96">
        <v>49</v>
      </c>
    </row>
    <row r="28" spans="1:8" ht="14.25">
      <c r="A28" s="91">
        <v>1</v>
      </c>
      <c r="B28" s="92" t="s">
        <v>291</v>
      </c>
      <c r="C28" s="93" t="s">
        <v>66</v>
      </c>
      <c r="D28" s="94" t="s">
        <v>790</v>
      </c>
      <c r="E28" s="94" t="s">
        <v>789</v>
      </c>
      <c r="F28" s="95">
        <v>253</v>
      </c>
      <c r="G28" s="96">
        <v>253</v>
      </c>
    </row>
    <row r="29" spans="1:8" ht="14.25">
      <c r="A29" s="97">
        <v>1</v>
      </c>
      <c r="B29" s="201" t="s">
        <v>242</v>
      </c>
      <c r="C29" s="202"/>
      <c r="D29" s="203"/>
      <c r="E29" s="98"/>
      <c r="F29" s="99" t="s">
        <v>243</v>
      </c>
      <c r="G29" s="100"/>
    </row>
    <row r="30" spans="1:8" ht="15.75" thickBot="1">
      <c r="A30" s="101"/>
      <c r="B30" s="102"/>
      <c r="C30" s="102"/>
      <c r="D30" s="9"/>
      <c r="E30" s="102"/>
      <c r="F30" s="51">
        <f>SUM(F6:F29)+1342</f>
        <v>8283.6</v>
      </c>
      <c r="G30" s="54">
        <f>SUM(G6:G29)</f>
        <v>1265</v>
      </c>
    </row>
    <row r="31" spans="1:8" ht="15.75" thickBot="1">
      <c r="A31" s="32" t="s">
        <v>200</v>
      </c>
      <c r="B31" s="33" t="s">
        <v>199</v>
      </c>
      <c r="C31" s="33"/>
      <c r="D31" s="34"/>
      <c r="E31" s="34"/>
      <c r="F31" s="35"/>
    </row>
    <row r="32" spans="1:8" ht="15.75" thickBot="1">
      <c r="A32" s="27" t="s">
        <v>0</v>
      </c>
      <c r="B32" s="28" t="s">
        <v>1</v>
      </c>
      <c r="C32" s="28" t="s">
        <v>2</v>
      </c>
      <c r="D32" s="29" t="s">
        <v>3</v>
      </c>
      <c r="E32" s="29" t="s">
        <v>4</v>
      </c>
      <c r="F32" s="31" t="s">
        <v>5</v>
      </c>
    </row>
    <row r="33" spans="1:7" ht="14.25">
      <c r="A33" s="103">
        <v>1</v>
      </c>
      <c r="B33" s="104" t="s">
        <v>223</v>
      </c>
      <c r="C33" s="105" t="s">
        <v>224</v>
      </c>
      <c r="D33" s="106" t="s">
        <v>225</v>
      </c>
      <c r="E33" s="107" t="s">
        <v>226</v>
      </c>
      <c r="F33" s="108">
        <v>1155</v>
      </c>
      <c r="G33" s="15"/>
    </row>
    <row r="34" spans="1:7" ht="15.75" thickBot="1">
      <c r="A34" s="41"/>
      <c r="B34" s="5"/>
      <c r="C34" s="5"/>
      <c r="D34" s="6"/>
      <c r="E34" s="6"/>
      <c r="F34" s="42">
        <f>SUM(F33:F33)</f>
        <v>1155</v>
      </c>
    </row>
    <row r="35" spans="1:7" ht="15">
      <c r="A35" s="50"/>
      <c r="B35" s="3"/>
      <c r="C35" s="3"/>
      <c r="D35" s="8"/>
      <c r="E35" s="8"/>
      <c r="F35" s="48"/>
    </row>
    <row r="36" spans="1:7" ht="15">
      <c r="A36" s="50"/>
      <c r="B36" s="3"/>
      <c r="C36" s="3"/>
      <c r="D36" s="8"/>
      <c r="E36" s="8"/>
      <c r="F36" s="48"/>
    </row>
    <row r="37" spans="1:7" ht="24" thickBot="1">
      <c r="B37" s="1" t="s">
        <v>843</v>
      </c>
      <c r="C37" s="14"/>
      <c r="D37" s="14"/>
    </row>
    <row r="38" spans="1:7" ht="15.75" thickBot="1">
      <c r="A38" s="61" t="s">
        <v>197</v>
      </c>
      <c r="B38" s="62" t="s">
        <v>198</v>
      </c>
      <c r="C38" s="62"/>
      <c r="D38" s="63"/>
      <c r="E38" s="63"/>
      <c r="F38" s="64"/>
      <c r="G38" s="199" t="s">
        <v>29</v>
      </c>
    </row>
    <row r="39" spans="1:7" ht="15.75" thickBot="1">
      <c r="A39" s="70" t="s">
        <v>0</v>
      </c>
      <c r="B39" s="71" t="s">
        <v>1</v>
      </c>
      <c r="C39" s="71" t="s">
        <v>2</v>
      </c>
      <c r="D39" s="72" t="s">
        <v>3</v>
      </c>
      <c r="E39" s="72" t="s">
        <v>4</v>
      </c>
      <c r="F39" s="72" t="s">
        <v>5</v>
      </c>
      <c r="G39" s="200"/>
    </row>
    <row r="40" spans="1:7" ht="14.25">
      <c r="A40" s="109">
        <v>2</v>
      </c>
      <c r="B40" s="110" t="s">
        <v>157</v>
      </c>
      <c r="C40" s="111" t="s">
        <v>66</v>
      </c>
      <c r="D40" s="112" t="s">
        <v>169</v>
      </c>
      <c r="E40" s="112" t="s">
        <v>791</v>
      </c>
      <c r="F40" s="113">
        <v>586</v>
      </c>
      <c r="G40" s="114"/>
    </row>
    <row r="41" spans="1:7" ht="14.25">
      <c r="A41" s="91">
        <v>2</v>
      </c>
      <c r="B41" s="92" t="s">
        <v>158</v>
      </c>
      <c r="C41" s="93" t="s">
        <v>66</v>
      </c>
      <c r="D41" s="94" t="s">
        <v>170</v>
      </c>
      <c r="E41" s="94" t="s">
        <v>792</v>
      </c>
      <c r="F41" s="115">
        <v>497</v>
      </c>
      <c r="G41" s="96"/>
    </row>
    <row r="42" spans="1:7" ht="14.25">
      <c r="A42" s="91">
        <v>2</v>
      </c>
      <c r="B42" s="92" t="s">
        <v>159</v>
      </c>
      <c r="C42" s="93" t="s">
        <v>66</v>
      </c>
      <c r="D42" s="94" t="s">
        <v>171</v>
      </c>
      <c r="E42" s="94" t="s">
        <v>793</v>
      </c>
      <c r="F42" s="115">
        <v>1074.5999999999999</v>
      </c>
      <c r="G42" s="96"/>
    </row>
    <row r="43" spans="1:7" ht="14.25">
      <c r="A43" s="91">
        <v>2</v>
      </c>
      <c r="B43" s="92" t="s">
        <v>160</v>
      </c>
      <c r="C43" s="93" t="s">
        <v>66</v>
      </c>
      <c r="D43" s="94" t="s">
        <v>172</v>
      </c>
      <c r="E43" s="94" t="s">
        <v>794</v>
      </c>
      <c r="F43" s="115">
        <v>580.79999999999995</v>
      </c>
      <c r="G43" s="96"/>
    </row>
    <row r="44" spans="1:7" ht="14.25">
      <c r="A44" s="91">
        <v>2</v>
      </c>
      <c r="B44" s="92" t="s">
        <v>161</v>
      </c>
      <c r="C44" s="93" t="s">
        <v>66</v>
      </c>
      <c r="D44" s="94" t="s">
        <v>173</v>
      </c>
      <c r="E44" s="94" t="s">
        <v>795</v>
      </c>
      <c r="F44" s="115">
        <v>335.4</v>
      </c>
      <c r="G44" s="96"/>
    </row>
    <row r="45" spans="1:7" ht="14.25">
      <c r="A45" s="91">
        <v>2</v>
      </c>
      <c r="B45" s="92" t="s">
        <v>162</v>
      </c>
      <c r="C45" s="93" t="s">
        <v>66</v>
      </c>
      <c r="D45" s="94" t="s">
        <v>174</v>
      </c>
      <c r="E45" s="94" t="s">
        <v>797</v>
      </c>
      <c r="F45" s="115">
        <v>359</v>
      </c>
      <c r="G45" s="96"/>
    </row>
    <row r="46" spans="1:7" ht="14.25">
      <c r="A46" s="91">
        <v>2</v>
      </c>
      <c r="B46" s="92" t="s">
        <v>166</v>
      </c>
      <c r="C46" s="93" t="s">
        <v>66</v>
      </c>
      <c r="D46" s="94" t="s">
        <v>178</v>
      </c>
      <c r="E46" s="94" t="s">
        <v>796</v>
      </c>
      <c r="F46" s="115">
        <v>749</v>
      </c>
      <c r="G46" s="96"/>
    </row>
    <row r="47" spans="1:7" ht="14.25">
      <c r="A47" s="91">
        <v>2</v>
      </c>
      <c r="B47" s="92" t="s">
        <v>292</v>
      </c>
      <c r="C47" s="93" t="s">
        <v>191</v>
      </c>
      <c r="D47" s="94" t="s">
        <v>799</v>
      </c>
      <c r="E47" s="94" t="s">
        <v>798</v>
      </c>
      <c r="F47" s="115">
        <v>116</v>
      </c>
      <c r="G47" s="96"/>
    </row>
    <row r="48" spans="1:7" ht="14.25">
      <c r="A48" s="91">
        <v>2</v>
      </c>
      <c r="B48" s="92" t="s">
        <v>305</v>
      </c>
      <c r="C48" s="93" t="s">
        <v>191</v>
      </c>
      <c r="D48" s="94" t="s">
        <v>800</v>
      </c>
      <c r="E48" s="94" t="s">
        <v>802</v>
      </c>
      <c r="F48" s="95">
        <v>73</v>
      </c>
      <c r="G48" s="96"/>
    </row>
    <row r="49" spans="1:9" ht="14.25">
      <c r="A49" s="91">
        <v>2</v>
      </c>
      <c r="B49" s="92" t="s">
        <v>296</v>
      </c>
      <c r="C49" s="93" t="s">
        <v>192</v>
      </c>
      <c r="D49" s="94" t="s">
        <v>801</v>
      </c>
      <c r="E49" s="94" t="s">
        <v>803</v>
      </c>
      <c r="F49" s="95">
        <v>41</v>
      </c>
      <c r="G49" s="96"/>
    </row>
    <row r="50" spans="1:9" ht="14.25">
      <c r="A50" s="91">
        <v>2</v>
      </c>
      <c r="B50" s="92" t="s">
        <v>313</v>
      </c>
      <c r="C50" s="93" t="s">
        <v>66</v>
      </c>
      <c r="D50" s="94" t="s">
        <v>807</v>
      </c>
      <c r="E50" s="94" t="s">
        <v>804</v>
      </c>
      <c r="F50" s="95">
        <v>51</v>
      </c>
      <c r="G50" s="96"/>
    </row>
    <row r="51" spans="1:9" ht="14.25">
      <c r="A51" s="91">
        <v>2</v>
      </c>
      <c r="B51" s="92" t="s">
        <v>297</v>
      </c>
      <c r="C51" s="93" t="s">
        <v>66</v>
      </c>
      <c r="D51" s="94" t="s">
        <v>808</v>
      </c>
      <c r="E51" s="94" t="s">
        <v>805</v>
      </c>
      <c r="F51" s="95">
        <v>94</v>
      </c>
      <c r="G51" s="96"/>
    </row>
    <row r="52" spans="1:9" ht="14.25">
      <c r="A52" s="91">
        <v>2</v>
      </c>
      <c r="B52" s="92" t="s">
        <v>314</v>
      </c>
      <c r="C52" s="93" t="s">
        <v>66</v>
      </c>
      <c r="D52" s="94" t="s">
        <v>809</v>
      </c>
      <c r="E52" s="94" t="s">
        <v>806</v>
      </c>
      <c r="F52" s="95">
        <v>89</v>
      </c>
      <c r="G52" s="96"/>
    </row>
    <row r="53" spans="1:9" ht="14.25">
      <c r="A53" s="91">
        <v>2</v>
      </c>
      <c r="B53" s="92" t="s">
        <v>301</v>
      </c>
      <c r="C53" s="93" t="s">
        <v>302</v>
      </c>
      <c r="D53" s="94" t="s">
        <v>810</v>
      </c>
      <c r="E53" s="94" t="s">
        <v>812</v>
      </c>
      <c r="F53" s="95">
        <v>232</v>
      </c>
      <c r="G53" s="96"/>
    </row>
    <row r="54" spans="1:9" ht="14.25">
      <c r="A54" s="91">
        <v>2</v>
      </c>
      <c r="B54" s="92" t="s">
        <v>293</v>
      </c>
      <c r="C54" s="93" t="s">
        <v>186</v>
      </c>
      <c r="D54" s="94" t="s">
        <v>811</v>
      </c>
      <c r="E54" s="94" t="s">
        <v>813</v>
      </c>
      <c r="F54" s="95">
        <v>81</v>
      </c>
      <c r="G54" s="96"/>
    </row>
    <row r="55" spans="1:9" ht="14.25">
      <c r="A55" s="91">
        <v>2</v>
      </c>
      <c r="B55" s="92" t="s">
        <v>308</v>
      </c>
      <c r="C55" s="93" t="s">
        <v>187</v>
      </c>
      <c r="D55" s="94" t="s">
        <v>294</v>
      </c>
      <c r="E55" s="94" t="s">
        <v>295</v>
      </c>
      <c r="F55" s="95">
        <v>125</v>
      </c>
      <c r="G55" s="96"/>
    </row>
    <row r="56" spans="1:9" ht="14.25">
      <c r="A56" s="91">
        <v>2</v>
      </c>
      <c r="B56" s="92" t="s">
        <v>315</v>
      </c>
      <c r="C56" s="93" t="s">
        <v>316</v>
      </c>
      <c r="D56" s="94" t="s">
        <v>814</v>
      </c>
      <c r="E56" s="94" t="s">
        <v>815</v>
      </c>
      <c r="F56" s="95">
        <v>138</v>
      </c>
      <c r="G56" s="96"/>
    </row>
    <row r="57" spans="1:9" ht="14.25">
      <c r="A57" s="91">
        <v>2</v>
      </c>
      <c r="B57" s="92" t="s">
        <v>310</v>
      </c>
      <c r="C57" s="93" t="s">
        <v>66</v>
      </c>
      <c r="D57" s="94" t="s">
        <v>817</v>
      </c>
      <c r="E57" s="94" t="s">
        <v>816</v>
      </c>
      <c r="F57" s="95">
        <v>19</v>
      </c>
      <c r="G57" s="96"/>
    </row>
    <row r="58" spans="1:9" ht="14.25">
      <c r="A58" s="91">
        <v>2</v>
      </c>
      <c r="B58" s="92" t="s">
        <v>298</v>
      </c>
      <c r="C58" s="93" t="s">
        <v>186</v>
      </c>
      <c r="D58" s="94" t="s">
        <v>299</v>
      </c>
      <c r="E58" s="94" t="s">
        <v>300</v>
      </c>
      <c r="F58" s="95">
        <v>139</v>
      </c>
      <c r="G58" s="96"/>
    </row>
    <row r="59" spans="1:9" ht="14.25">
      <c r="A59" s="91">
        <v>2</v>
      </c>
      <c r="B59" s="92" t="s">
        <v>311</v>
      </c>
      <c r="C59" s="93" t="s">
        <v>312</v>
      </c>
      <c r="D59" s="94" t="s">
        <v>818</v>
      </c>
      <c r="E59" s="94" t="s">
        <v>819</v>
      </c>
      <c r="F59" s="95">
        <v>244</v>
      </c>
      <c r="G59" s="96"/>
    </row>
    <row r="60" spans="1:9" ht="14.25">
      <c r="A60" s="91">
        <v>2</v>
      </c>
      <c r="B60" s="92" t="s">
        <v>309</v>
      </c>
      <c r="C60" s="93" t="s">
        <v>193</v>
      </c>
      <c r="D60" s="94" t="s">
        <v>820</v>
      </c>
      <c r="E60" s="94" t="s">
        <v>821</v>
      </c>
      <c r="F60" s="95">
        <v>289</v>
      </c>
      <c r="G60" s="96"/>
    </row>
    <row r="61" spans="1:9" ht="14.25">
      <c r="A61" s="91">
        <v>2</v>
      </c>
      <c r="B61" s="92" t="s">
        <v>295</v>
      </c>
      <c r="C61" s="93" t="s">
        <v>187</v>
      </c>
      <c r="D61" s="94" t="s">
        <v>823</v>
      </c>
      <c r="E61" s="94" t="s">
        <v>822</v>
      </c>
      <c r="F61" s="95">
        <v>264</v>
      </c>
      <c r="G61" s="96"/>
    </row>
    <row r="62" spans="1:9" ht="14.25">
      <c r="A62" s="91">
        <v>2</v>
      </c>
      <c r="B62" s="92" t="s">
        <v>306</v>
      </c>
      <c r="C62" s="93" t="s">
        <v>307</v>
      </c>
      <c r="D62" s="94" t="s">
        <v>824</v>
      </c>
      <c r="E62" s="94" t="s">
        <v>825</v>
      </c>
      <c r="F62" s="95">
        <v>35</v>
      </c>
      <c r="G62" s="96"/>
    </row>
    <row r="63" spans="1:9" ht="14.25">
      <c r="A63" s="91">
        <v>2</v>
      </c>
      <c r="B63" s="92" t="s">
        <v>303</v>
      </c>
      <c r="C63" s="93" t="s">
        <v>187</v>
      </c>
      <c r="D63" s="94" t="s">
        <v>829</v>
      </c>
      <c r="E63" s="94" t="s">
        <v>826</v>
      </c>
      <c r="F63" s="95">
        <v>100</v>
      </c>
      <c r="G63" s="96">
        <v>100</v>
      </c>
    </row>
    <row r="64" spans="1:9" s="7" customFormat="1" ht="14.25">
      <c r="A64" s="91">
        <v>2</v>
      </c>
      <c r="B64" s="92" t="s">
        <v>304</v>
      </c>
      <c r="C64" s="92" t="s">
        <v>195</v>
      </c>
      <c r="D64" s="94" t="s">
        <v>828</v>
      </c>
      <c r="E64" s="94" t="s">
        <v>827</v>
      </c>
      <c r="F64" s="116">
        <v>56</v>
      </c>
      <c r="G64" s="96"/>
      <c r="I64" s="68"/>
    </row>
    <row r="65" spans="1:7" ht="15.75" thickBot="1">
      <c r="A65" s="101"/>
      <c r="B65" s="102"/>
      <c r="C65" s="102"/>
      <c r="D65" s="9"/>
      <c r="E65" s="102"/>
      <c r="F65" s="51">
        <f>SUM(F40:F64)</f>
        <v>6367.7999999999993</v>
      </c>
      <c r="G65" s="54">
        <v>100</v>
      </c>
    </row>
    <row r="66" spans="1:7" ht="14.25">
      <c r="A66" s="117"/>
      <c r="D66" s="7"/>
      <c r="G66" s="15"/>
    </row>
    <row r="67" spans="1:7" ht="15">
      <c r="A67" s="50"/>
      <c r="B67" s="3"/>
      <c r="C67" s="3"/>
      <c r="D67" s="8"/>
      <c r="E67" s="8"/>
      <c r="F67" s="48"/>
    </row>
    <row r="68" spans="1:7" ht="24" thickBot="1">
      <c r="B68" s="1" t="s">
        <v>244</v>
      </c>
      <c r="C68" s="2"/>
      <c r="D68" s="2"/>
      <c r="E68" s="2"/>
      <c r="F68" s="16"/>
    </row>
    <row r="69" spans="1:7" ht="15.75" thickBot="1">
      <c r="A69" s="61" t="s">
        <v>197</v>
      </c>
      <c r="B69" s="62" t="s">
        <v>198</v>
      </c>
      <c r="C69" s="62"/>
      <c r="D69" s="63"/>
      <c r="E69" s="63"/>
      <c r="F69" s="64"/>
    </row>
    <row r="70" spans="1:7" ht="15.75" thickBot="1">
      <c r="A70" s="23" t="s">
        <v>0</v>
      </c>
      <c r="B70" s="24" t="s">
        <v>1</v>
      </c>
      <c r="C70" s="24" t="s">
        <v>2</v>
      </c>
      <c r="D70" s="25" t="s">
        <v>3</v>
      </c>
      <c r="E70" s="25" t="s">
        <v>4</v>
      </c>
      <c r="F70" s="26" t="s">
        <v>5</v>
      </c>
    </row>
    <row r="71" spans="1:7" ht="14.25">
      <c r="A71" s="118">
        <v>3</v>
      </c>
      <c r="B71" s="119" t="s">
        <v>319</v>
      </c>
      <c r="C71" s="119" t="s">
        <v>66</v>
      </c>
      <c r="D71" s="120" t="s">
        <v>127</v>
      </c>
      <c r="E71" s="120" t="s">
        <v>233</v>
      </c>
      <c r="F71" s="121">
        <v>1409</v>
      </c>
    </row>
    <row r="72" spans="1:7" ht="14.25">
      <c r="A72" s="118">
        <v>3</v>
      </c>
      <c r="B72" s="119" t="s">
        <v>338</v>
      </c>
      <c r="C72" s="119" t="s">
        <v>339</v>
      </c>
      <c r="D72" s="120" t="s">
        <v>340</v>
      </c>
      <c r="E72" s="120" t="s">
        <v>128</v>
      </c>
      <c r="F72" s="122">
        <v>168</v>
      </c>
    </row>
    <row r="73" spans="1:7" ht="14.25">
      <c r="A73" s="118">
        <v>3</v>
      </c>
      <c r="B73" s="119" t="s">
        <v>320</v>
      </c>
      <c r="C73" s="119" t="s">
        <v>66</v>
      </c>
      <c r="D73" s="120" t="s">
        <v>129</v>
      </c>
      <c r="E73" s="120" t="s">
        <v>317</v>
      </c>
      <c r="F73" s="122">
        <v>488</v>
      </c>
    </row>
    <row r="74" spans="1:7" ht="14.25">
      <c r="A74" s="118">
        <v>3</v>
      </c>
      <c r="B74" s="119" t="s">
        <v>321</v>
      </c>
      <c r="C74" s="119" t="s">
        <v>66</v>
      </c>
      <c r="D74" s="120" t="s">
        <v>131</v>
      </c>
      <c r="E74" s="120" t="s">
        <v>318</v>
      </c>
      <c r="F74" s="122">
        <v>174</v>
      </c>
    </row>
    <row r="75" spans="1:7" ht="14.25">
      <c r="A75" s="118">
        <v>3</v>
      </c>
      <c r="B75" s="119" t="s">
        <v>341</v>
      </c>
      <c r="C75" s="119" t="s">
        <v>66</v>
      </c>
      <c r="D75" s="120" t="s">
        <v>111</v>
      </c>
      <c r="E75" s="120" t="s">
        <v>112</v>
      </c>
      <c r="F75" s="122">
        <v>64</v>
      </c>
    </row>
    <row r="76" spans="1:7" ht="14.25">
      <c r="A76" s="118">
        <v>3</v>
      </c>
      <c r="B76" s="119" t="s">
        <v>328</v>
      </c>
      <c r="C76" s="119" t="s">
        <v>66</v>
      </c>
      <c r="D76" s="120" t="s">
        <v>105</v>
      </c>
      <c r="E76" s="120" t="s">
        <v>329</v>
      </c>
      <c r="F76" s="122">
        <v>495</v>
      </c>
    </row>
    <row r="77" spans="1:7" ht="14.25">
      <c r="A77" s="118">
        <v>3</v>
      </c>
      <c r="B77" s="119" t="s">
        <v>342</v>
      </c>
      <c r="C77" s="119" t="s">
        <v>343</v>
      </c>
      <c r="D77" s="120" t="s">
        <v>106</v>
      </c>
      <c r="E77" s="120" t="s">
        <v>107</v>
      </c>
      <c r="F77" s="122">
        <v>466</v>
      </c>
    </row>
    <row r="78" spans="1:7" ht="14.25">
      <c r="A78" s="118">
        <v>3</v>
      </c>
      <c r="B78" s="119" t="s">
        <v>393</v>
      </c>
      <c r="C78" s="119" t="s">
        <v>353</v>
      </c>
      <c r="D78" s="120" t="s">
        <v>394</v>
      </c>
      <c r="E78" s="120" t="s">
        <v>395</v>
      </c>
      <c r="F78" s="122">
        <v>228</v>
      </c>
    </row>
    <row r="79" spans="1:7" ht="14.25">
      <c r="A79" s="118">
        <v>3</v>
      </c>
      <c r="B79" s="119" t="s">
        <v>327</v>
      </c>
      <c r="C79" s="119" t="s">
        <v>66</v>
      </c>
      <c r="D79" s="120" t="s">
        <v>113</v>
      </c>
      <c r="E79" s="120" t="s">
        <v>114</v>
      </c>
      <c r="F79" s="122">
        <v>467</v>
      </c>
    </row>
    <row r="80" spans="1:7" ht="14.25">
      <c r="A80" s="118">
        <v>3</v>
      </c>
      <c r="B80" s="119" t="s">
        <v>344</v>
      </c>
      <c r="C80" s="119" t="s">
        <v>345</v>
      </c>
      <c r="D80" s="120" t="s">
        <v>346</v>
      </c>
      <c r="E80" s="120" t="s">
        <v>115</v>
      </c>
      <c r="F80" s="122">
        <v>104</v>
      </c>
    </row>
    <row r="81" spans="1:6" ht="14.25">
      <c r="A81" s="118">
        <v>3</v>
      </c>
      <c r="B81" s="119" t="s">
        <v>347</v>
      </c>
      <c r="C81" s="119" t="s">
        <v>114</v>
      </c>
      <c r="D81" s="120" t="s">
        <v>348</v>
      </c>
      <c r="E81" s="120" t="s">
        <v>116</v>
      </c>
      <c r="F81" s="122">
        <v>86</v>
      </c>
    </row>
    <row r="82" spans="1:6" ht="14.25">
      <c r="A82" s="118">
        <v>3</v>
      </c>
      <c r="B82" s="119" t="s">
        <v>323</v>
      </c>
      <c r="C82" s="119" t="s">
        <v>66</v>
      </c>
      <c r="D82" s="120" t="s">
        <v>117</v>
      </c>
      <c r="E82" s="120" t="s">
        <v>118</v>
      </c>
      <c r="F82" s="122">
        <v>113</v>
      </c>
    </row>
    <row r="83" spans="1:6" ht="14.25">
      <c r="A83" s="118">
        <v>3</v>
      </c>
      <c r="B83" s="119" t="s">
        <v>322</v>
      </c>
      <c r="C83" s="119" t="s">
        <v>66</v>
      </c>
      <c r="D83" s="120" t="s">
        <v>119</v>
      </c>
      <c r="E83" s="120" t="s">
        <v>120</v>
      </c>
      <c r="F83" s="122">
        <v>515</v>
      </c>
    </row>
    <row r="84" spans="1:6" ht="14.25">
      <c r="A84" s="118">
        <v>3</v>
      </c>
      <c r="B84" s="119" t="s">
        <v>349</v>
      </c>
      <c r="C84" s="119" t="s">
        <v>350</v>
      </c>
      <c r="D84" s="120" t="s">
        <v>351</v>
      </c>
      <c r="E84" s="120" t="s">
        <v>121</v>
      </c>
      <c r="F84" s="122">
        <v>137</v>
      </c>
    </row>
    <row r="85" spans="1:6" ht="14.25">
      <c r="A85" s="118">
        <v>3</v>
      </c>
      <c r="B85" s="119" t="s">
        <v>352</v>
      </c>
      <c r="C85" s="119" t="s">
        <v>353</v>
      </c>
      <c r="D85" s="120" t="s">
        <v>354</v>
      </c>
      <c r="E85" s="120" t="s">
        <v>122</v>
      </c>
      <c r="F85" s="122">
        <v>503</v>
      </c>
    </row>
    <row r="86" spans="1:6" ht="14.25">
      <c r="A86" s="118">
        <v>3</v>
      </c>
      <c r="B86" s="119" t="s">
        <v>355</v>
      </c>
      <c r="C86" s="119" t="s">
        <v>66</v>
      </c>
      <c r="D86" s="120" t="s">
        <v>356</v>
      </c>
      <c r="E86" s="120" t="s">
        <v>123</v>
      </c>
      <c r="F86" s="122">
        <v>162</v>
      </c>
    </row>
    <row r="87" spans="1:6" ht="14.25">
      <c r="A87" s="118">
        <v>3</v>
      </c>
      <c r="B87" s="119" t="s">
        <v>360</v>
      </c>
      <c r="C87" s="119" t="s">
        <v>66</v>
      </c>
      <c r="D87" s="120" t="s">
        <v>124</v>
      </c>
      <c r="E87" s="120" t="s">
        <v>125</v>
      </c>
      <c r="F87" s="122">
        <v>274</v>
      </c>
    </row>
    <row r="88" spans="1:6" ht="14.25">
      <c r="A88" s="118">
        <v>3</v>
      </c>
      <c r="B88" s="119" t="s">
        <v>357</v>
      </c>
      <c r="C88" s="119" t="s">
        <v>358</v>
      </c>
      <c r="D88" s="120" t="s">
        <v>359</v>
      </c>
      <c r="E88" s="120" t="s">
        <v>125</v>
      </c>
      <c r="F88" s="122">
        <v>63</v>
      </c>
    </row>
    <row r="89" spans="1:6" ht="14.25">
      <c r="A89" s="118">
        <v>3</v>
      </c>
      <c r="B89" s="119" t="s">
        <v>361</v>
      </c>
      <c r="C89" s="119" t="s">
        <v>358</v>
      </c>
      <c r="D89" s="120" t="s">
        <v>362</v>
      </c>
      <c r="E89" s="120" t="s">
        <v>126</v>
      </c>
      <c r="F89" s="122">
        <v>71</v>
      </c>
    </row>
    <row r="90" spans="1:6" ht="14.25">
      <c r="A90" s="118">
        <v>3</v>
      </c>
      <c r="B90" s="119" t="s">
        <v>363</v>
      </c>
      <c r="C90" s="119" t="s">
        <v>358</v>
      </c>
      <c r="D90" s="120" t="s">
        <v>364</v>
      </c>
      <c r="E90" s="120" t="s">
        <v>365</v>
      </c>
      <c r="F90" s="122">
        <v>91</v>
      </c>
    </row>
    <row r="91" spans="1:6" ht="14.25">
      <c r="A91" s="118">
        <v>3</v>
      </c>
      <c r="B91" s="119" t="s">
        <v>366</v>
      </c>
      <c r="C91" s="119" t="s">
        <v>367</v>
      </c>
      <c r="D91" s="120" t="s">
        <v>368</v>
      </c>
      <c r="E91" s="120" t="s">
        <v>369</v>
      </c>
      <c r="F91" s="122">
        <v>31</v>
      </c>
    </row>
    <row r="92" spans="1:6" ht="14.25">
      <c r="A92" s="123">
        <v>3</v>
      </c>
      <c r="B92" s="124" t="s">
        <v>422</v>
      </c>
      <c r="C92" s="124" t="s">
        <v>343</v>
      </c>
      <c r="D92" s="125" t="s">
        <v>423</v>
      </c>
      <c r="E92" s="125" t="s">
        <v>424</v>
      </c>
      <c r="F92" s="126">
        <v>70</v>
      </c>
    </row>
    <row r="93" spans="1:6" ht="14.25">
      <c r="A93" s="123">
        <v>3</v>
      </c>
      <c r="B93" s="124" t="s">
        <v>370</v>
      </c>
      <c r="C93" s="124" t="s">
        <v>66</v>
      </c>
      <c r="D93" s="125" t="s">
        <v>371</v>
      </c>
      <c r="E93" s="125" t="s">
        <v>372</v>
      </c>
      <c r="F93" s="126">
        <v>51</v>
      </c>
    </row>
    <row r="94" spans="1:6" ht="14.25">
      <c r="A94" s="118">
        <v>3</v>
      </c>
      <c r="B94" s="119" t="s">
        <v>330</v>
      </c>
      <c r="C94" s="119" t="s">
        <v>66</v>
      </c>
      <c r="D94" s="120" t="s">
        <v>132</v>
      </c>
      <c r="E94" s="120" t="s">
        <v>133</v>
      </c>
      <c r="F94" s="122">
        <v>699</v>
      </c>
    </row>
    <row r="95" spans="1:6" ht="14.25">
      <c r="A95" s="118">
        <v>3</v>
      </c>
      <c r="B95" s="119" t="s">
        <v>335</v>
      </c>
      <c r="C95" s="119" t="s">
        <v>66</v>
      </c>
      <c r="D95" s="120" t="s">
        <v>336</v>
      </c>
      <c r="E95" s="120" t="s">
        <v>337</v>
      </c>
      <c r="F95" s="122">
        <v>93</v>
      </c>
    </row>
    <row r="96" spans="1:6" ht="14.25">
      <c r="A96" s="118">
        <v>3</v>
      </c>
      <c r="B96" s="119" t="s">
        <v>324</v>
      </c>
      <c r="C96" s="119" t="s">
        <v>325</v>
      </c>
      <c r="D96" s="120" t="s">
        <v>326</v>
      </c>
      <c r="E96" s="120" t="s">
        <v>142</v>
      </c>
      <c r="F96" s="122">
        <v>75</v>
      </c>
    </row>
    <row r="97" spans="1:6" ht="14.25">
      <c r="A97" s="118">
        <v>3</v>
      </c>
      <c r="B97" s="119" t="s">
        <v>373</v>
      </c>
      <c r="C97" s="119" t="s">
        <v>325</v>
      </c>
      <c r="D97" s="120" t="s">
        <v>374</v>
      </c>
      <c r="E97" s="120" t="s">
        <v>134</v>
      </c>
      <c r="F97" s="122">
        <v>42</v>
      </c>
    </row>
    <row r="98" spans="1:6" ht="14.25">
      <c r="A98" s="118">
        <v>3</v>
      </c>
      <c r="B98" s="119" t="s">
        <v>375</v>
      </c>
      <c r="C98" s="119" t="s">
        <v>325</v>
      </c>
      <c r="D98" s="120" t="s">
        <v>376</v>
      </c>
      <c r="E98" s="120" t="s">
        <v>377</v>
      </c>
      <c r="F98" s="122">
        <v>43</v>
      </c>
    </row>
    <row r="99" spans="1:6" ht="14.25">
      <c r="A99" s="118">
        <v>3</v>
      </c>
      <c r="B99" s="119" t="s">
        <v>378</v>
      </c>
      <c r="C99" s="119" t="s">
        <v>379</v>
      </c>
      <c r="D99" s="120" t="s">
        <v>380</v>
      </c>
      <c r="E99" s="120" t="s">
        <v>142</v>
      </c>
      <c r="F99" s="122">
        <v>130</v>
      </c>
    </row>
    <row r="100" spans="1:6" ht="14.25">
      <c r="A100" s="118">
        <v>3</v>
      </c>
      <c r="B100" s="119" t="s">
        <v>399</v>
      </c>
      <c r="C100" s="119" t="s">
        <v>66</v>
      </c>
      <c r="D100" s="120" t="s">
        <v>400</v>
      </c>
      <c r="E100" s="120" t="s">
        <v>401</v>
      </c>
      <c r="F100" s="122">
        <v>28</v>
      </c>
    </row>
    <row r="101" spans="1:6" ht="14.25">
      <c r="A101" s="118">
        <v>3</v>
      </c>
      <c r="B101" s="119" t="s">
        <v>381</v>
      </c>
      <c r="C101" s="119" t="s">
        <v>382</v>
      </c>
      <c r="D101" s="120" t="s">
        <v>383</v>
      </c>
      <c r="E101" s="120" t="s">
        <v>384</v>
      </c>
      <c r="F101" s="122">
        <v>75</v>
      </c>
    </row>
    <row r="102" spans="1:6" ht="14.25">
      <c r="A102" s="118">
        <v>3</v>
      </c>
      <c r="B102" s="119" t="s">
        <v>425</v>
      </c>
      <c r="C102" s="119" t="s">
        <v>325</v>
      </c>
      <c r="D102" s="120" t="s">
        <v>426</v>
      </c>
      <c r="E102" s="120" t="s">
        <v>427</v>
      </c>
      <c r="F102" s="122">
        <v>27</v>
      </c>
    </row>
    <row r="103" spans="1:6" ht="14.25">
      <c r="A103" s="118">
        <v>3</v>
      </c>
      <c r="B103" s="119" t="s">
        <v>412</v>
      </c>
      <c r="C103" s="119" t="s">
        <v>413</v>
      </c>
      <c r="D103" s="120" t="s">
        <v>414</v>
      </c>
      <c r="E103" s="120" t="s">
        <v>415</v>
      </c>
      <c r="F103" s="122">
        <v>41</v>
      </c>
    </row>
    <row r="104" spans="1:6" ht="14.25">
      <c r="A104" s="118">
        <v>3</v>
      </c>
      <c r="B104" s="119" t="s">
        <v>385</v>
      </c>
      <c r="C104" s="119" t="s">
        <v>66</v>
      </c>
      <c r="D104" s="120" t="s">
        <v>386</v>
      </c>
      <c r="E104" s="120" t="s">
        <v>143</v>
      </c>
      <c r="F104" s="122">
        <v>274</v>
      </c>
    </row>
    <row r="105" spans="1:6" ht="14.25">
      <c r="A105" s="118">
        <v>3</v>
      </c>
      <c r="B105" s="119" t="s">
        <v>387</v>
      </c>
      <c r="C105" s="119" t="s">
        <v>66</v>
      </c>
      <c r="D105" s="120" t="s">
        <v>388</v>
      </c>
      <c r="E105" s="120" t="s">
        <v>144</v>
      </c>
      <c r="F105" s="122">
        <v>347</v>
      </c>
    </row>
    <row r="106" spans="1:6" ht="14.25">
      <c r="A106" s="118">
        <v>3</v>
      </c>
      <c r="B106" s="119" t="s">
        <v>396</v>
      </c>
      <c r="C106" s="119" t="s">
        <v>334</v>
      </c>
      <c r="D106" s="120" t="s">
        <v>397</v>
      </c>
      <c r="E106" s="120" t="s">
        <v>398</v>
      </c>
      <c r="F106" s="122">
        <v>75</v>
      </c>
    </row>
    <row r="107" spans="1:6" ht="14.25">
      <c r="A107" s="118">
        <v>3</v>
      </c>
      <c r="B107" s="119" t="s">
        <v>419</v>
      </c>
      <c r="C107" s="119" t="s">
        <v>325</v>
      </c>
      <c r="D107" s="120" t="s">
        <v>420</v>
      </c>
      <c r="E107" s="120" t="s">
        <v>421</v>
      </c>
      <c r="F107" s="122">
        <v>52</v>
      </c>
    </row>
    <row r="108" spans="1:6" ht="14.25">
      <c r="A108" s="118">
        <v>3</v>
      </c>
      <c r="B108" s="119" t="s">
        <v>331</v>
      </c>
      <c r="C108" s="119" t="s">
        <v>66</v>
      </c>
      <c r="D108" s="120" t="s">
        <v>135</v>
      </c>
      <c r="E108" s="120" t="s">
        <v>332</v>
      </c>
      <c r="F108" s="122">
        <v>895</v>
      </c>
    </row>
    <row r="109" spans="1:6" ht="14.25">
      <c r="A109" s="118">
        <v>3</v>
      </c>
      <c r="B109" s="119" t="s">
        <v>389</v>
      </c>
      <c r="C109" s="119" t="s">
        <v>334</v>
      </c>
      <c r="D109" s="120" t="s">
        <v>390</v>
      </c>
      <c r="E109" s="120" t="s">
        <v>136</v>
      </c>
      <c r="F109" s="122">
        <v>114</v>
      </c>
    </row>
    <row r="110" spans="1:6" ht="14.25">
      <c r="A110" s="118">
        <v>3</v>
      </c>
      <c r="B110" s="119" t="s">
        <v>391</v>
      </c>
      <c r="C110" s="119" t="s">
        <v>334</v>
      </c>
      <c r="D110" s="120" t="s">
        <v>392</v>
      </c>
      <c r="E110" s="120" t="s">
        <v>137</v>
      </c>
      <c r="F110" s="122">
        <v>120</v>
      </c>
    </row>
    <row r="111" spans="1:6" ht="14.25">
      <c r="A111" s="118">
        <v>3</v>
      </c>
      <c r="B111" s="119" t="s">
        <v>408</v>
      </c>
      <c r="C111" s="119" t="s">
        <v>409</v>
      </c>
      <c r="D111" s="120" t="s">
        <v>410</v>
      </c>
      <c r="E111" s="120" t="s">
        <v>411</v>
      </c>
      <c r="F111" s="122">
        <v>185</v>
      </c>
    </row>
    <row r="112" spans="1:6" ht="14.25">
      <c r="A112" s="118">
        <v>3</v>
      </c>
      <c r="B112" s="119" t="s">
        <v>428</v>
      </c>
      <c r="C112" s="119" t="s">
        <v>429</v>
      </c>
      <c r="D112" s="120" t="s">
        <v>430</v>
      </c>
      <c r="E112" s="120" t="s">
        <v>431</v>
      </c>
      <c r="F112" s="122">
        <v>112</v>
      </c>
    </row>
    <row r="113" spans="1:7" ht="14.25">
      <c r="A113" s="118">
        <v>3</v>
      </c>
      <c r="B113" s="119" t="s">
        <v>402</v>
      </c>
      <c r="C113" s="119" t="s">
        <v>403</v>
      </c>
      <c r="D113" s="120" t="s">
        <v>404</v>
      </c>
      <c r="E113" s="120" t="s">
        <v>130</v>
      </c>
      <c r="F113" s="122">
        <v>50</v>
      </c>
    </row>
    <row r="114" spans="1:7" ht="14.25">
      <c r="A114" s="118">
        <v>3</v>
      </c>
      <c r="B114" s="119" t="s">
        <v>416</v>
      </c>
      <c r="C114" s="119" t="s">
        <v>128</v>
      </c>
      <c r="D114" s="120" t="s">
        <v>417</v>
      </c>
      <c r="E114" s="120" t="s">
        <v>418</v>
      </c>
      <c r="F114" s="122">
        <v>524</v>
      </c>
    </row>
    <row r="115" spans="1:7" ht="14.25">
      <c r="A115" s="118">
        <v>3</v>
      </c>
      <c r="B115" s="119" t="s">
        <v>432</v>
      </c>
      <c r="C115" s="119" t="s">
        <v>66</v>
      </c>
      <c r="D115" s="120" t="s">
        <v>433</v>
      </c>
      <c r="E115" s="120" t="s">
        <v>418</v>
      </c>
      <c r="F115" s="122">
        <v>196</v>
      </c>
    </row>
    <row r="116" spans="1:7" ht="14.25">
      <c r="A116" s="118">
        <v>3</v>
      </c>
      <c r="B116" s="119" t="s">
        <v>405</v>
      </c>
      <c r="C116" s="119" t="s">
        <v>66</v>
      </c>
      <c r="D116" s="120" t="s">
        <v>406</v>
      </c>
      <c r="E116" s="120" t="s">
        <v>407</v>
      </c>
      <c r="F116" s="122">
        <v>87</v>
      </c>
    </row>
    <row r="117" spans="1:7" ht="14.25">
      <c r="A117" s="118">
        <v>3</v>
      </c>
      <c r="B117" s="119" t="s">
        <v>333</v>
      </c>
      <c r="C117" s="119" t="s">
        <v>334</v>
      </c>
      <c r="D117" s="120" t="s">
        <v>138</v>
      </c>
      <c r="E117" s="120" t="s">
        <v>139</v>
      </c>
      <c r="F117" s="122">
        <v>311</v>
      </c>
    </row>
    <row r="118" spans="1:7" ht="15.75" thickBot="1">
      <c r="A118" s="127"/>
      <c r="B118" s="102"/>
      <c r="C118" s="102"/>
      <c r="D118" s="102"/>
      <c r="E118" s="102"/>
      <c r="F118" s="42">
        <f>SUM(F71:F117)</f>
        <v>10825</v>
      </c>
    </row>
    <row r="119" spans="1:7" ht="15">
      <c r="F119" s="48"/>
    </row>
    <row r="120" spans="1:7" ht="15">
      <c r="F120" s="48"/>
    </row>
    <row r="121" spans="1:7" ht="24" thickBot="1">
      <c r="B121" s="1" t="s">
        <v>245</v>
      </c>
      <c r="C121" s="14"/>
      <c r="D121" s="14"/>
      <c r="E121" s="14"/>
      <c r="F121" s="18"/>
    </row>
    <row r="122" spans="1:7" ht="15.75" thickBot="1">
      <c r="A122" s="61" t="s">
        <v>197</v>
      </c>
      <c r="B122" s="62" t="s">
        <v>198</v>
      </c>
      <c r="C122" s="62"/>
      <c r="D122" s="63"/>
      <c r="E122" s="63"/>
      <c r="F122" s="64"/>
    </row>
    <row r="123" spans="1:7" ht="15">
      <c r="A123" s="19" t="s">
        <v>0</v>
      </c>
      <c r="B123" s="20" t="s">
        <v>1</v>
      </c>
      <c r="C123" s="20" t="s">
        <v>2</v>
      </c>
      <c r="D123" s="21" t="s">
        <v>3</v>
      </c>
      <c r="E123" s="21" t="s">
        <v>4</v>
      </c>
      <c r="F123" s="22" t="s">
        <v>5</v>
      </c>
    </row>
    <row r="124" spans="1:7" ht="14.25">
      <c r="A124" s="91">
        <v>4</v>
      </c>
      <c r="B124" s="128" t="s">
        <v>435</v>
      </c>
      <c r="C124" s="92" t="s">
        <v>66</v>
      </c>
      <c r="D124" s="94" t="s">
        <v>83</v>
      </c>
      <c r="E124" s="94" t="s">
        <v>84</v>
      </c>
      <c r="F124" s="155">
        <v>469</v>
      </c>
      <c r="G124" s="49"/>
    </row>
    <row r="125" spans="1:7" ht="14.25">
      <c r="A125" s="118">
        <v>4</v>
      </c>
      <c r="B125" s="119" t="s">
        <v>436</v>
      </c>
      <c r="C125" s="119" t="s">
        <v>66</v>
      </c>
      <c r="D125" s="120" t="s">
        <v>140</v>
      </c>
      <c r="E125" s="120" t="s">
        <v>229</v>
      </c>
      <c r="F125" s="122">
        <v>536</v>
      </c>
    </row>
    <row r="126" spans="1:7" ht="14.25">
      <c r="A126" s="118">
        <v>4</v>
      </c>
      <c r="B126" s="119" t="s">
        <v>535</v>
      </c>
      <c r="C126" s="119" t="s">
        <v>66</v>
      </c>
      <c r="D126" s="120" t="s">
        <v>536</v>
      </c>
      <c r="E126" s="120" t="s">
        <v>537</v>
      </c>
      <c r="F126" s="122">
        <v>43</v>
      </c>
    </row>
    <row r="127" spans="1:7" ht="14.25">
      <c r="A127" s="118">
        <v>4</v>
      </c>
      <c r="B127" s="119" t="s">
        <v>434</v>
      </c>
      <c r="C127" s="119" t="s">
        <v>445</v>
      </c>
      <c r="D127" s="120" t="s">
        <v>446</v>
      </c>
      <c r="E127" s="120" t="s">
        <v>141</v>
      </c>
      <c r="F127" s="122">
        <v>768</v>
      </c>
    </row>
    <row r="128" spans="1:7" ht="14.25">
      <c r="A128" s="118">
        <v>4</v>
      </c>
      <c r="B128" s="119" t="s">
        <v>447</v>
      </c>
      <c r="C128" s="119" t="s">
        <v>66</v>
      </c>
      <c r="D128" s="120" t="s">
        <v>448</v>
      </c>
      <c r="E128" s="120" t="s">
        <v>99</v>
      </c>
      <c r="F128" s="122">
        <v>346</v>
      </c>
    </row>
    <row r="129" spans="1:6" ht="14.25">
      <c r="A129" s="118">
        <v>4</v>
      </c>
      <c r="B129" s="119" t="s">
        <v>450</v>
      </c>
      <c r="C129" s="119" t="s">
        <v>445</v>
      </c>
      <c r="D129" s="120" t="s">
        <v>451</v>
      </c>
      <c r="E129" s="120" t="s">
        <v>449</v>
      </c>
      <c r="F129" s="122">
        <v>186</v>
      </c>
    </row>
    <row r="130" spans="1:6" ht="28.5">
      <c r="A130" s="118">
        <v>4</v>
      </c>
      <c r="B130" s="119" t="s">
        <v>437</v>
      </c>
      <c r="C130" s="119" t="s">
        <v>66</v>
      </c>
      <c r="D130" s="120" t="s">
        <v>230</v>
      </c>
      <c r="E130" s="120" t="s">
        <v>231</v>
      </c>
      <c r="F130" s="121">
        <v>1129</v>
      </c>
    </row>
    <row r="131" spans="1:6" ht="14.25">
      <c r="A131" s="118">
        <v>4</v>
      </c>
      <c r="B131" s="119" t="s">
        <v>452</v>
      </c>
      <c r="C131" s="119" t="s">
        <v>453</v>
      </c>
      <c r="D131" s="120" t="s">
        <v>454</v>
      </c>
      <c r="E131" s="120" t="s">
        <v>232</v>
      </c>
      <c r="F131" s="121">
        <v>268</v>
      </c>
    </row>
    <row r="132" spans="1:6" ht="14.25">
      <c r="A132" s="118">
        <v>4</v>
      </c>
      <c r="B132" s="119" t="s">
        <v>463</v>
      </c>
      <c r="C132" s="119" t="s">
        <v>453</v>
      </c>
      <c r="D132" s="120" t="s">
        <v>464</v>
      </c>
      <c r="E132" s="120" t="s">
        <v>150</v>
      </c>
      <c r="F132" s="122">
        <v>162</v>
      </c>
    </row>
    <row r="133" spans="1:6" ht="14.25">
      <c r="A133" s="118">
        <v>4</v>
      </c>
      <c r="B133" s="119" t="s">
        <v>465</v>
      </c>
      <c r="C133" s="119" t="s">
        <v>453</v>
      </c>
      <c r="D133" s="120" t="s">
        <v>466</v>
      </c>
      <c r="E133" s="120" t="s">
        <v>151</v>
      </c>
      <c r="F133" s="122">
        <v>54</v>
      </c>
    </row>
    <row r="134" spans="1:6" ht="14.25">
      <c r="A134" s="118">
        <v>4</v>
      </c>
      <c r="B134" s="119" t="s">
        <v>467</v>
      </c>
      <c r="C134" s="119" t="s">
        <v>468</v>
      </c>
      <c r="D134" s="120" t="s">
        <v>469</v>
      </c>
      <c r="E134" s="120" t="s">
        <v>152</v>
      </c>
      <c r="F134" s="122">
        <v>59</v>
      </c>
    </row>
    <row r="135" spans="1:6" ht="14.25">
      <c r="A135" s="118">
        <v>4</v>
      </c>
      <c r="B135" s="119" t="s">
        <v>470</v>
      </c>
      <c r="C135" s="119" t="s">
        <v>453</v>
      </c>
      <c r="D135" s="120" t="s">
        <v>471</v>
      </c>
      <c r="E135" s="120" t="s">
        <v>153</v>
      </c>
      <c r="F135" s="122">
        <v>199</v>
      </c>
    </row>
    <row r="136" spans="1:6" ht="14.25">
      <c r="A136" s="118">
        <v>4</v>
      </c>
      <c r="B136" s="119" t="s">
        <v>472</v>
      </c>
      <c r="C136" s="119" t="s">
        <v>453</v>
      </c>
      <c r="D136" s="120" t="s">
        <v>473</v>
      </c>
      <c r="E136" s="120" t="s">
        <v>154</v>
      </c>
      <c r="F136" s="122">
        <v>117</v>
      </c>
    </row>
    <row r="137" spans="1:6" ht="14.25">
      <c r="A137" s="118">
        <v>4</v>
      </c>
      <c r="B137" s="119" t="s">
        <v>474</v>
      </c>
      <c r="C137" s="119" t="s">
        <v>453</v>
      </c>
      <c r="D137" s="120" t="s">
        <v>475</v>
      </c>
      <c r="E137" s="120" t="s">
        <v>155</v>
      </c>
      <c r="F137" s="122">
        <v>58</v>
      </c>
    </row>
    <row r="138" spans="1:6" ht="14.25">
      <c r="A138" s="118">
        <v>4</v>
      </c>
      <c r="B138" s="119" t="s">
        <v>476</v>
      </c>
      <c r="C138" s="119" t="s">
        <v>66</v>
      </c>
      <c r="D138" s="120" t="s">
        <v>477</v>
      </c>
      <c r="E138" s="120" t="s">
        <v>156</v>
      </c>
      <c r="F138" s="122">
        <v>108</v>
      </c>
    </row>
    <row r="139" spans="1:6" ht="14.25">
      <c r="A139" s="118">
        <v>4</v>
      </c>
      <c r="B139" s="130" t="s">
        <v>478</v>
      </c>
      <c r="C139" s="119" t="s">
        <v>66</v>
      </c>
      <c r="D139" s="120" t="s">
        <v>479</v>
      </c>
      <c r="E139" s="120" t="s">
        <v>66</v>
      </c>
      <c r="F139" s="122">
        <v>387</v>
      </c>
    </row>
    <row r="140" spans="1:6" ht="14.25">
      <c r="A140" s="131">
        <v>4</v>
      </c>
      <c r="B140" s="132" t="s">
        <v>538</v>
      </c>
      <c r="C140" s="133" t="s">
        <v>525</v>
      </c>
      <c r="D140" s="134" t="s">
        <v>539</v>
      </c>
      <c r="E140" s="134" t="s">
        <v>540</v>
      </c>
      <c r="F140" s="135">
        <v>93</v>
      </c>
    </row>
    <row r="141" spans="1:6" ht="14.25">
      <c r="A141" s="131">
        <v>4</v>
      </c>
      <c r="B141" s="132" t="s">
        <v>438</v>
      </c>
      <c r="C141" s="133" t="s">
        <v>66</v>
      </c>
      <c r="D141" s="134" t="s">
        <v>95</v>
      </c>
      <c r="E141" s="134" t="s">
        <v>96</v>
      </c>
      <c r="F141" s="135">
        <v>99</v>
      </c>
    </row>
    <row r="142" spans="1:6" ht="14.25">
      <c r="A142" s="118">
        <v>4</v>
      </c>
      <c r="B142" s="130" t="s">
        <v>480</v>
      </c>
      <c r="C142" s="119" t="s">
        <v>66</v>
      </c>
      <c r="D142" s="120" t="s">
        <v>481</v>
      </c>
      <c r="E142" s="120" t="s">
        <v>482</v>
      </c>
      <c r="F142" s="122">
        <v>269</v>
      </c>
    </row>
    <row r="143" spans="1:6" ht="14.25">
      <c r="A143" s="118">
        <v>4</v>
      </c>
      <c r="B143" s="119" t="s">
        <v>439</v>
      </c>
      <c r="C143" s="119" t="s">
        <v>66</v>
      </c>
      <c r="D143" s="120" t="s">
        <v>97</v>
      </c>
      <c r="E143" s="120" t="s">
        <v>98</v>
      </c>
      <c r="F143" s="122">
        <v>196</v>
      </c>
    </row>
    <row r="144" spans="1:6" ht="14.25">
      <c r="A144" s="118">
        <v>4</v>
      </c>
      <c r="B144" s="119" t="s">
        <v>440</v>
      </c>
      <c r="C144" s="119" t="s">
        <v>66</v>
      </c>
      <c r="D144" s="120" t="s">
        <v>100</v>
      </c>
      <c r="E144" s="120" t="s">
        <v>101</v>
      </c>
      <c r="F144" s="122">
        <v>643</v>
      </c>
    </row>
    <row r="145" spans="1:6" ht="14.25">
      <c r="A145" s="118">
        <v>4</v>
      </c>
      <c r="B145" s="119" t="s">
        <v>485</v>
      </c>
      <c r="C145" s="119" t="s">
        <v>483</v>
      </c>
      <c r="D145" s="120" t="s">
        <v>484</v>
      </c>
      <c r="E145" s="120" t="s">
        <v>102</v>
      </c>
      <c r="F145" s="122">
        <v>211</v>
      </c>
    </row>
    <row r="146" spans="1:6" ht="14.25">
      <c r="A146" s="118">
        <v>4</v>
      </c>
      <c r="B146" s="119" t="s">
        <v>507</v>
      </c>
      <c r="C146" s="119" t="s">
        <v>508</v>
      </c>
      <c r="D146" s="120" t="s">
        <v>509</v>
      </c>
      <c r="E146" s="120" t="s">
        <v>510</v>
      </c>
      <c r="F146" s="122">
        <v>66</v>
      </c>
    </row>
    <row r="147" spans="1:6" ht="14.25">
      <c r="A147" s="118">
        <v>4</v>
      </c>
      <c r="B147" s="119" t="s">
        <v>486</v>
      </c>
      <c r="C147" s="119" t="s">
        <v>483</v>
      </c>
      <c r="D147" s="120" t="s">
        <v>487</v>
      </c>
      <c r="E147" s="120" t="s">
        <v>103</v>
      </c>
      <c r="F147" s="122">
        <v>92</v>
      </c>
    </row>
    <row r="148" spans="1:6" ht="14.25">
      <c r="A148" s="118">
        <v>4</v>
      </c>
      <c r="B148" s="119" t="s">
        <v>488</v>
      </c>
      <c r="C148" s="119" t="s">
        <v>483</v>
      </c>
      <c r="D148" s="120" t="s">
        <v>489</v>
      </c>
      <c r="E148" s="120" t="s">
        <v>104</v>
      </c>
      <c r="F148" s="122">
        <v>112</v>
      </c>
    </row>
    <row r="149" spans="1:6" ht="14.25">
      <c r="A149" s="118">
        <v>4</v>
      </c>
      <c r="B149" s="119" t="s">
        <v>441</v>
      </c>
      <c r="C149" s="119" t="s">
        <v>66</v>
      </c>
      <c r="D149" s="120" t="s">
        <v>108</v>
      </c>
      <c r="E149" s="120" t="s">
        <v>109</v>
      </c>
      <c r="F149" s="122">
        <v>180</v>
      </c>
    </row>
    <row r="150" spans="1:6" ht="14.25">
      <c r="A150" s="118">
        <v>4</v>
      </c>
      <c r="B150" s="119" t="s">
        <v>490</v>
      </c>
      <c r="C150" s="119" t="s">
        <v>66</v>
      </c>
      <c r="D150" s="120" t="s">
        <v>491</v>
      </c>
      <c r="E150" s="120" t="s">
        <v>110</v>
      </c>
      <c r="F150" s="122">
        <v>33</v>
      </c>
    </row>
    <row r="151" spans="1:6" ht="14.25">
      <c r="A151" s="131">
        <v>4</v>
      </c>
      <c r="B151" s="133" t="s">
        <v>442</v>
      </c>
      <c r="C151" s="133" t="s">
        <v>66</v>
      </c>
      <c r="D151" s="134" t="s">
        <v>145</v>
      </c>
      <c r="E151" s="134" t="s">
        <v>146</v>
      </c>
      <c r="F151" s="136">
        <v>1288</v>
      </c>
    </row>
    <row r="152" spans="1:6" ht="14.25">
      <c r="A152" s="131">
        <v>4</v>
      </c>
      <c r="B152" s="133" t="s">
        <v>524</v>
      </c>
      <c r="C152" s="133" t="s">
        <v>525</v>
      </c>
      <c r="D152" s="134" t="s">
        <v>526</v>
      </c>
      <c r="E152" s="134" t="s">
        <v>527</v>
      </c>
      <c r="F152" s="136">
        <v>65</v>
      </c>
    </row>
    <row r="153" spans="1:6" ht="14.25">
      <c r="A153" s="131">
        <v>4</v>
      </c>
      <c r="B153" s="133" t="s">
        <v>532</v>
      </c>
      <c r="C153" s="133" t="s">
        <v>453</v>
      </c>
      <c r="D153" s="134" t="s">
        <v>533</v>
      </c>
      <c r="E153" s="134" t="s">
        <v>534</v>
      </c>
      <c r="F153" s="136">
        <v>104</v>
      </c>
    </row>
    <row r="154" spans="1:6" ht="14.25">
      <c r="A154" s="118">
        <v>4</v>
      </c>
      <c r="B154" s="119" t="s">
        <v>492</v>
      </c>
      <c r="C154" s="119" t="s">
        <v>493</v>
      </c>
      <c r="D154" s="120" t="s">
        <v>494</v>
      </c>
      <c r="E154" s="120" t="s">
        <v>147</v>
      </c>
      <c r="F154" s="122">
        <v>415</v>
      </c>
    </row>
    <row r="155" spans="1:6" ht="14.25">
      <c r="A155" s="118">
        <v>4</v>
      </c>
      <c r="B155" s="119" t="s">
        <v>499</v>
      </c>
      <c r="C155" s="119" t="s">
        <v>493</v>
      </c>
      <c r="D155" s="120" t="s">
        <v>500</v>
      </c>
      <c r="E155" s="120" t="s">
        <v>493</v>
      </c>
      <c r="F155" s="122">
        <v>102</v>
      </c>
    </row>
    <row r="156" spans="1:6" ht="14.25">
      <c r="A156" s="118">
        <v>4</v>
      </c>
      <c r="B156" s="119" t="s">
        <v>501</v>
      </c>
      <c r="C156" s="119" t="s">
        <v>493</v>
      </c>
      <c r="D156" s="120" t="s">
        <v>502</v>
      </c>
      <c r="E156" s="120" t="s">
        <v>503</v>
      </c>
      <c r="F156" s="122">
        <v>172</v>
      </c>
    </row>
    <row r="157" spans="1:6" ht="14.25">
      <c r="A157" s="118">
        <v>4</v>
      </c>
      <c r="B157" s="119" t="s">
        <v>514</v>
      </c>
      <c r="C157" s="119" t="s">
        <v>453</v>
      </c>
      <c r="D157" s="120" t="s">
        <v>515</v>
      </c>
      <c r="E157" s="120" t="s">
        <v>516</v>
      </c>
      <c r="F157" s="122">
        <v>169</v>
      </c>
    </row>
    <row r="158" spans="1:6" ht="14.25">
      <c r="A158" s="118">
        <v>4</v>
      </c>
      <c r="B158" s="119" t="s">
        <v>497</v>
      </c>
      <c r="C158" s="119" t="s">
        <v>493</v>
      </c>
      <c r="D158" s="120" t="s">
        <v>498</v>
      </c>
      <c r="E158" s="120" t="s">
        <v>148</v>
      </c>
      <c r="F158" s="122">
        <v>73</v>
      </c>
    </row>
    <row r="159" spans="1:6" ht="14.25">
      <c r="A159" s="118">
        <v>4</v>
      </c>
      <c r="B159" s="119" t="s">
        <v>495</v>
      </c>
      <c r="C159" s="119" t="s">
        <v>493</v>
      </c>
      <c r="D159" s="120" t="s">
        <v>496</v>
      </c>
      <c r="E159" s="120" t="s">
        <v>149</v>
      </c>
      <c r="F159" s="122">
        <v>71</v>
      </c>
    </row>
    <row r="160" spans="1:6" ht="14.25">
      <c r="A160" s="123">
        <v>4</v>
      </c>
      <c r="B160" s="124" t="s">
        <v>517</v>
      </c>
      <c r="C160" s="124" t="s">
        <v>453</v>
      </c>
      <c r="D160" s="125" t="s">
        <v>518</v>
      </c>
      <c r="E160" s="125" t="s">
        <v>519</v>
      </c>
      <c r="F160" s="126">
        <v>50</v>
      </c>
    </row>
    <row r="161" spans="1:7" ht="14.25">
      <c r="A161" s="123">
        <v>4</v>
      </c>
      <c r="B161" s="124" t="s">
        <v>528</v>
      </c>
      <c r="C161" s="124" t="s">
        <v>529</v>
      </c>
      <c r="D161" s="125" t="s">
        <v>530</v>
      </c>
      <c r="E161" s="125" t="s">
        <v>531</v>
      </c>
      <c r="F161" s="126">
        <v>129</v>
      </c>
    </row>
    <row r="162" spans="1:7" ht="14.25">
      <c r="A162" s="123">
        <v>4</v>
      </c>
      <c r="B162" s="124" t="s">
        <v>504</v>
      </c>
      <c r="C162" s="124" t="s">
        <v>66</v>
      </c>
      <c r="D162" s="125" t="s">
        <v>505</v>
      </c>
      <c r="E162" s="125" t="s">
        <v>506</v>
      </c>
      <c r="F162" s="126">
        <v>76</v>
      </c>
    </row>
    <row r="163" spans="1:7" ht="14.25">
      <c r="A163" s="123">
        <v>4</v>
      </c>
      <c r="B163" s="124" t="s">
        <v>520</v>
      </c>
      <c r="C163" s="124" t="s">
        <v>521</v>
      </c>
      <c r="D163" s="125" t="s">
        <v>522</v>
      </c>
      <c r="E163" s="125" t="s">
        <v>523</v>
      </c>
      <c r="F163" s="126">
        <v>113</v>
      </c>
    </row>
    <row r="164" spans="1:7" ht="14.25">
      <c r="A164" s="123">
        <v>4</v>
      </c>
      <c r="B164" s="124" t="s">
        <v>511</v>
      </c>
      <c r="C164" s="124" t="s">
        <v>66</v>
      </c>
      <c r="D164" s="125" t="s">
        <v>512</v>
      </c>
      <c r="E164" s="125" t="s">
        <v>513</v>
      </c>
      <c r="F164" s="126">
        <v>31</v>
      </c>
    </row>
    <row r="165" spans="1:7" ht="15.75" thickBot="1">
      <c r="A165" s="127"/>
      <c r="B165" s="102"/>
      <c r="C165" s="102"/>
      <c r="D165" s="102"/>
      <c r="E165" s="102"/>
      <c r="F165" s="42">
        <f>SUM(F124:F164)</f>
        <v>9741</v>
      </c>
    </row>
    <row r="166" spans="1:7" ht="15.75" thickBot="1">
      <c r="F166" s="48"/>
    </row>
    <row r="167" spans="1:7" ht="15.75" thickBot="1">
      <c r="A167" s="61" t="s">
        <v>200</v>
      </c>
      <c r="B167" s="62" t="s">
        <v>199</v>
      </c>
      <c r="C167" s="62"/>
      <c r="D167" s="63"/>
      <c r="E167" s="63"/>
      <c r="F167" s="64"/>
      <c r="G167" s="199" t="s">
        <v>29</v>
      </c>
    </row>
    <row r="168" spans="1:7" ht="15.75" thickBot="1">
      <c r="A168" s="27" t="s">
        <v>0</v>
      </c>
      <c r="B168" s="28" t="s">
        <v>1</v>
      </c>
      <c r="C168" s="28" t="s">
        <v>2</v>
      </c>
      <c r="D168" s="29" t="s">
        <v>3</v>
      </c>
      <c r="E168" s="29" t="s">
        <v>4</v>
      </c>
      <c r="F168" s="31" t="s">
        <v>5</v>
      </c>
      <c r="G168" s="200"/>
    </row>
    <row r="169" spans="1:7" ht="14.25">
      <c r="A169" s="137">
        <v>5</v>
      </c>
      <c r="B169" s="104" t="s">
        <v>443</v>
      </c>
      <c r="C169" s="138" t="s">
        <v>444</v>
      </c>
      <c r="D169" s="106" t="s">
        <v>220</v>
      </c>
      <c r="E169" s="106" t="s">
        <v>221</v>
      </c>
      <c r="F169" s="139">
        <v>3984</v>
      </c>
      <c r="G169" s="44">
        <v>2980</v>
      </c>
    </row>
    <row r="170" spans="1:7" ht="14.25">
      <c r="A170" s="140">
        <v>5</v>
      </c>
      <c r="B170" s="141" t="s">
        <v>459</v>
      </c>
      <c r="C170" s="138" t="s">
        <v>222</v>
      </c>
      <c r="D170" s="142" t="s">
        <v>460</v>
      </c>
      <c r="E170" s="142" t="s">
        <v>461</v>
      </c>
      <c r="F170" s="143">
        <v>138</v>
      </c>
      <c r="G170" s="144"/>
    </row>
    <row r="171" spans="1:7" ht="14.25">
      <c r="A171" s="140">
        <v>5</v>
      </c>
      <c r="B171" s="141" t="s">
        <v>455</v>
      </c>
      <c r="C171" s="138" t="s">
        <v>222</v>
      </c>
      <c r="D171" s="142" t="s">
        <v>462</v>
      </c>
      <c r="E171" s="142" t="s">
        <v>222</v>
      </c>
      <c r="F171" s="143">
        <v>109</v>
      </c>
      <c r="G171" s="144"/>
    </row>
    <row r="172" spans="1:7" ht="14.25">
      <c r="A172" s="140">
        <v>5</v>
      </c>
      <c r="B172" s="141" t="s">
        <v>456</v>
      </c>
      <c r="C172" s="138" t="s">
        <v>222</v>
      </c>
      <c r="D172" s="142" t="s">
        <v>457</v>
      </c>
      <c r="E172" s="142" t="s">
        <v>458</v>
      </c>
      <c r="F172" s="143">
        <v>73</v>
      </c>
      <c r="G172" s="144"/>
    </row>
    <row r="173" spans="1:7" ht="15.75" thickBot="1">
      <c r="A173" s="41"/>
      <c r="B173" s="5"/>
      <c r="C173" s="5"/>
      <c r="D173" s="6"/>
      <c r="E173" s="6"/>
      <c r="F173" s="42">
        <f>SUM(F169:F172)</f>
        <v>4304</v>
      </c>
      <c r="G173" s="54">
        <v>2980</v>
      </c>
    </row>
    <row r="174" spans="1:7" ht="15">
      <c r="A174" s="50"/>
      <c r="B174" s="3"/>
      <c r="C174" s="3"/>
      <c r="D174" s="8"/>
      <c r="E174" s="8"/>
      <c r="F174" s="48"/>
      <c r="G174" s="15"/>
    </row>
    <row r="175" spans="1:7" ht="15">
      <c r="A175" s="50"/>
      <c r="B175" s="3"/>
      <c r="C175" s="3"/>
      <c r="D175" s="8"/>
      <c r="E175" s="8"/>
      <c r="F175" s="48"/>
    </row>
    <row r="176" spans="1:7" ht="24" thickBot="1">
      <c r="B176" s="1" t="s">
        <v>831</v>
      </c>
      <c r="C176" s="2"/>
      <c r="D176" s="2"/>
      <c r="E176" s="2"/>
      <c r="F176" s="16"/>
    </row>
    <row r="177" spans="1:7" ht="15.75" thickBot="1">
      <c r="A177" s="61" t="s">
        <v>197</v>
      </c>
      <c r="B177" s="62" t="s">
        <v>198</v>
      </c>
      <c r="C177" s="62"/>
      <c r="D177" s="63"/>
      <c r="E177" s="63"/>
      <c r="F177" s="188"/>
      <c r="G177" s="204" t="s">
        <v>29</v>
      </c>
    </row>
    <row r="178" spans="1:7" ht="15.75" thickBot="1">
      <c r="A178" s="27" t="s">
        <v>0</v>
      </c>
      <c r="B178" s="28" t="s">
        <v>1</v>
      </c>
      <c r="C178" s="28" t="s">
        <v>2</v>
      </c>
      <c r="D178" s="29" t="s">
        <v>3</v>
      </c>
      <c r="E178" s="29" t="s">
        <v>4</v>
      </c>
      <c r="F178" s="30" t="s">
        <v>5</v>
      </c>
      <c r="G178" s="205"/>
    </row>
    <row r="179" spans="1:7" ht="14.25">
      <c r="A179" s="145">
        <v>6</v>
      </c>
      <c r="B179" s="146" t="s">
        <v>542</v>
      </c>
      <c r="C179" s="146" t="s">
        <v>66</v>
      </c>
      <c r="D179" s="147" t="s">
        <v>81</v>
      </c>
      <c r="E179" s="147" t="s">
        <v>82</v>
      </c>
      <c r="F179" s="148">
        <v>193</v>
      </c>
      <c r="G179" s="46"/>
    </row>
    <row r="180" spans="1:7" ht="14.25">
      <c r="A180" s="145">
        <v>6</v>
      </c>
      <c r="B180" s="146" t="s">
        <v>543</v>
      </c>
      <c r="C180" s="146" t="s">
        <v>558</v>
      </c>
      <c r="D180" s="147" t="s">
        <v>79</v>
      </c>
      <c r="E180" s="147" t="s">
        <v>80</v>
      </c>
      <c r="F180" s="148">
        <v>475</v>
      </c>
      <c r="G180" s="46"/>
    </row>
    <row r="181" spans="1:7" ht="14.25">
      <c r="A181" s="145">
        <v>6</v>
      </c>
      <c r="B181" s="146" t="s">
        <v>562</v>
      </c>
      <c r="C181" s="146" t="s">
        <v>558</v>
      </c>
      <c r="D181" s="147" t="s">
        <v>563</v>
      </c>
      <c r="E181" s="147" t="s">
        <v>90</v>
      </c>
      <c r="F181" s="148">
        <v>342</v>
      </c>
      <c r="G181" s="46">
        <v>342</v>
      </c>
    </row>
    <row r="182" spans="1:7" ht="14.25">
      <c r="A182" s="145">
        <v>6</v>
      </c>
      <c r="B182" s="146" t="s">
        <v>544</v>
      </c>
      <c r="C182" s="146" t="s">
        <v>66</v>
      </c>
      <c r="D182" s="147" t="s">
        <v>76</v>
      </c>
      <c r="E182" s="149" t="s">
        <v>556</v>
      </c>
      <c r="F182" s="148">
        <v>1496</v>
      </c>
      <c r="G182" s="46"/>
    </row>
    <row r="183" spans="1:7" ht="14.25">
      <c r="A183" s="145">
        <v>6</v>
      </c>
      <c r="B183" s="150" t="s">
        <v>559</v>
      </c>
      <c r="C183" s="146" t="s">
        <v>558</v>
      </c>
      <c r="D183" s="147" t="s">
        <v>560</v>
      </c>
      <c r="E183" s="147" t="s">
        <v>85</v>
      </c>
      <c r="F183" s="148">
        <v>1342</v>
      </c>
      <c r="G183" s="46">
        <v>1342</v>
      </c>
    </row>
    <row r="184" spans="1:7" ht="14.25">
      <c r="A184" s="145">
        <v>6</v>
      </c>
      <c r="B184" s="146" t="s">
        <v>557</v>
      </c>
      <c r="C184" s="146" t="s">
        <v>558</v>
      </c>
      <c r="D184" s="147" t="s">
        <v>561</v>
      </c>
      <c r="E184" s="147" t="s">
        <v>92</v>
      </c>
      <c r="F184" s="148">
        <v>152</v>
      </c>
      <c r="G184" s="46">
        <v>152</v>
      </c>
    </row>
    <row r="185" spans="1:7" ht="14.25">
      <c r="A185" s="145">
        <v>6</v>
      </c>
      <c r="B185" s="146" t="s">
        <v>545</v>
      </c>
      <c r="C185" s="146" t="s">
        <v>558</v>
      </c>
      <c r="D185" s="147" t="s">
        <v>77</v>
      </c>
      <c r="E185" s="147" t="s">
        <v>554</v>
      </c>
      <c r="F185" s="148">
        <v>230</v>
      </c>
      <c r="G185" s="46"/>
    </row>
    <row r="186" spans="1:7" ht="14.25">
      <c r="A186" s="145">
        <v>6</v>
      </c>
      <c r="B186" s="146" t="s">
        <v>546</v>
      </c>
      <c r="C186" s="146" t="s">
        <v>568</v>
      </c>
      <c r="D186" s="147" t="s">
        <v>78</v>
      </c>
      <c r="E186" s="147" t="s">
        <v>555</v>
      </c>
      <c r="F186" s="148">
        <v>207</v>
      </c>
      <c r="G186" s="46"/>
    </row>
    <row r="187" spans="1:7" ht="14.25">
      <c r="A187" s="145">
        <v>6</v>
      </c>
      <c r="B187" s="146" t="s">
        <v>566</v>
      </c>
      <c r="C187" s="146" t="s">
        <v>567</v>
      </c>
      <c r="D187" s="147" t="s">
        <v>569</v>
      </c>
      <c r="E187" s="147" t="s">
        <v>93</v>
      </c>
      <c r="F187" s="148">
        <v>56</v>
      </c>
      <c r="G187" s="46">
        <v>56</v>
      </c>
    </row>
    <row r="188" spans="1:7" ht="14.25">
      <c r="A188" s="145">
        <v>6</v>
      </c>
      <c r="B188" s="146" t="s">
        <v>547</v>
      </c>
      <c r="C188" s="146" t="s">
        <v>33</v>
      </c>
      <c r="D188" s="147" t="s">
        <v>74</v>
      </c>
      <c r="E188" s="147" t="s">
        <v>75</v>
      </c>
      <c r="F188" s="148">
        <v>958</v>
      </c>
      <c r="G188" s="46"/>
    </row>
    <row r="189" spans="1:7" ht="14.25">
      <c r="A189" s="145">
        <v>6</v>
      </c>
      <c r="B189" s="146" t="s">
        <v>548</v>
      </c>
      <c r="C189" s="146" t="s">
        <v>66</v>
      </c>
      <c r="D189" s="147" t="s">
        <v>70</v>
      </c>
      <c r="E189" s="147" t="s">
        <v>71</v>
      </c>
      <c r="F189" s="148">
        <v>1179</v>
      </c>
      <c r="G189" s="46"/>
    </row>
    <row r="190" spans="1:7" ht="14.25">
      <c r="A190" s="145">
        <v>6</v>
      </c>
      <c r="B190" s="146" t="s">
        <v>549</v>
      </c>
      <c r="C190" s="146" t="s">
        <v>33</v>
      </c>
      <c r="D190" s="147" t="s">
        <v>72</v>
      </c>
      <c r="E190" s="147" t="s">
        <v>73</v>
      </c>
      <c r="F190" s="148">
        <v>295</v>
      </c>
      <c r="G190" s="46"/>
    </row>
    <row r="191" spans="1:7" ht="14.25">
      <c r="A191" s="145">
        <v>6</v>
      </c>
      <c r="B191" s="146" t="s">
        <v>564</v>
      </c>
      <c r="C191" s="146" t="s">
        <v>66</v>
      </c>
      <c r="D191" s="147" t="s">
        <v>565</v>
      </c>
      <c r="E191" s="147" t="s">
        <v>94</v>
      </c>
      <c r="F191" s="148">
        <v>50</v>
      </c>
      <c r="G191" s="46"/>
    </row>
    <row r="192" spans="1:7" ht="14.25">
      <c r="A192" s="145">
        <v>6</v>
      </c>
      <c r="B192" s="146" t="s">
        <v>550</v>
      </c>
      <c r="C192" s="146" t="s">
        <v>66</v>
      </c>
      <c r="D192" s="147" t="s">
        <v>86</v>
      </c>
      <c r="E192" s="147" t="s">
        <v>541</v>
      </c>
      <c r="F192" s="148">
        <v>151</v>
      </c>
      <c r="G192" s="46"/>
    </row>
    <row r="193" spans="1:7" ht="14.25">
      <c r="A193" s="145">
        <v>6</v>
      </c>
      <c r="B193" s="146" t="s">
        <v>551</v>
      </c>
      <c r="C193" s="146" t="s">
        <v>66</v>
      </c>
      <c r="D193" s="147" t="s">
        <v>89</v>
      </c>
      <c r="E193" s="147" t="s">
        <v>553</v>
      </c>
      <c r="F193" s="148">
        <v>88</v>
      </c>
      <c r="G193" s="46"/>
    </row>
    <row r="194" spans="1:7" ht="14.25">
      <c r="A194" s="145">
        <v>6</v>
      </c>
      <c r="B194" s="146" t="s">
        <v>552</v>
      </c>
      <c r="C194" s="146" t="s">
        <v>66</v>
      </c>
      <c r="D194" s="147" t="s">
        <v>87</v>
      </c>
      <c r="E194" s="147" t="s">
        <v>88</v>
      </c>
      <c r="F194" s="148">
        <v>96</v>
      </c>
      <c r="G194" s="46"/>
    </row>
    <row r="195" spans="1:7" ht="14.25">
      <c r="A195" s="145">
        <v>6</v>
      </c>
      <c r="B195" s="146" t="s">
        <v>570</v>
      </c>
      <c r="C195" s="146" t="s">
        <v>555</v>
      </c>
      <c r="D195" s="147" t="s">
        <v>571</v>
      </c>
      <c r="E195" s="147" t="s">
        <v>572</v>
      </c>
      <c r="F195" s="148">
        <v>211</v>
      </c>
      <c r="G195" s="46"/>
    </row>
    <row r="196" spans="1:7" ht="15.75" thickBot="1">
      <c r="A196" s="10"/>
      <c r="B196" s="11"/>
      <c r="C196" s="11"/>
      <c r="D196" s="11"/>
      <c r="E196" s="11"/>
      <c r="F196" s="189">
        <f>SUM(F179:F195)</f>
        <v>7521</v>
      </c>
      <c r="G196" s="187">
        <f>SUM(G179:G194)</f>
        <v>1892</v>
      </c>
    </row>
    <row r="197" spans="1:7" ht="15">
      <c r="A197" s="7"/>
      <c r="B197" s="7"/>
      <c r="C197" s="7"/>
      <c r="D197" s="7"/>
      <c r="E197" s="7"/>
      <c r="F197" s="48"/>
      <c r="G197" s="15"/>
    </row>
    <row r="198" spans="1:7" ht="14.25">
      <c r="A198" s="7"/>
      <c r="B198" s="7"/>
      <c r="C198" s="7"/>
      <c r="D198" s="7"/>
      <c r="E198" s="7"/>
      <c r="F198" s="17"/>
    </row>
    <row r="199" spans="1:7" ht="24" thickBot="1">
      <c r="B199" s="1" t="s">
        <v>832</v>
      </c>
      <c r="C199" s="2"/>
      <c r="D199" s="2"/>
      <c r="E199" s="2"/>
      <c r="F199" s="16"/>
    </row>
    <row r="200" spans="1:7" ht="15.75" thickBot="1">
      <c r="A200" s="61" t="s">
        <v>197</v>
      </c>
      <c r="B200" s="62" t="s">
        <v>198</v>
      </c>
      <c r="C200" s="62"/>
      <c r="D200" s="63"/>
      <c r="E200" s="63"/>
      <c r="F200" s="188"/>
      <c r="G200" s="204" t="s">
        <v>29</v>
      </c>
    </row>
    <row r="201" spans="1:7" ht="15.75" thickBot="1">
      <c r="A201" s="27" t="s">
        <v>0</v>
      </c>
      <c r="B201" s="28" t="s">
        <v>1</v>
      </c>
      <c r="C201" s="28" t="s">
        <v>2</v>
      </c>
      <c r="D201" s="29" t="s">
        <v>3</v>
      </c>
      <c r="E201" s="29" t="s">
        <v>4</v>
      </c>
      <c r="F201" s="30" t="s">
        <v>5</v>
      </c>
      <c r="G201" s="205"/>
    </row>
    <row r="202" spans="1:7" ht="28.5">
      <c r="A202" s="159">
        <v>7</v>
      </c>
      <c r="B202" s="151" t="s">
        <v>573</v>
      </c>
      <c r="C202" s="133" t="s">
        <v>249</v>
      </c>
      <c r="D202" s="152" t="s">
        <v>67</v>
      </c>
      <c r="E202" s="153" t="s">
        <v>236</v>
      </c>
      <c r="F202" s="154">
        <v>3090</v>
      </c>
      <c r="G202" s="47">
        <v>1180</v>
      </c>
    </row>
    <row r="203" spans="1:7" ht="14.25">
      <c r="A203" s="91">
        <v>7</v>
      </c>
      <c r="B203" s="92" t="s">
        <v>574</v>
      </c>
      <c r="C203" s="92" t="s">
        <v>575</v>
      </c>
      <c r="D203" s="94" t="s">
        <v>68</v>
      </c>
      <c r="E203" s="116" t="s">
        <v>69</v>
      </c>
      <c r="F203" s="129">
        <v>141.9</v>
      </c>
      <c r="G203" s="13">
        <v>141</v>
      </c>
    </row>
    <row r="204" spans="1:7" ht="14.25">
      <c r="A204" s="91">
        <v>7</v>
      </c>
      <c r="B204" s="92" t="s">
        <v>583</v>
      </c>
      <c r="C204" s="92" t="s">
        <v>577</v>
      </c>
      <c r="D204" s="94" t="s">
        <v>91</v>
      </c>
      <c r="E204" s="94" t="s">
        <v>830</v>
      </c>
      <c r="F204" s="129">
        <v>530</v>
      </c>
      <c r="G204" s="13">
        <v>380</v>
      </c>
    </row>
    <row r="205" spans="1:7" ht="14.25">
      <c r="A205" s="91">
        <v>7</v>
      </c>
      <c r="B205" s="92" t="s">
        <v>578</v>
      </c>
      <c r="C205" s="92" t="s">
        <v>577</v>
      </c>
      <c r="D205" s="94" t="s">
        <v>34</v>
      </c>
      <c r="E205" s="116" t="s">
        <v>234</v>
      </c>
      <c r="F205" s="129">
        <v>616</v>
      </c>
      <c r="G205" s="13">
        <v>616</v>
      </c>
    </row>
    <row r="206" spans="1:7" ht="14.25">
      <c r="A206" s="91">
        <v>7</v>
      </c>
      <c r="B206" s="92" t="s">
        <v>581</v>
      </c>
      <c r="C206" s="92" t="s">
        <v>578</v>
      </c>
      <c r="D206" s="94" t="s">
        <v>580</v>
      </c>
      <c r="E206" s="116" t="s">
        <v>235</v>
      </c>
      <c r="F206" s="129">
        <v>290</v>
      </c>
      <c r="G206" s="13">
        <v>290</v>
      </c>
    </row>
    <row r="207" spans="1:7" ht="14.25">
      <c r="A207" s="91">
        <v>7</v>
      </c>
      <c r="B207" s="92" t="s">
        <v>579</v>
      </c>
      <c r="C207" s="92" t="s">
        <v>30</v>
      </c>
      <c r="D207" s="94" t="s">
        <v>582</v>
      </c>
      <c r="E207" s="116" t="s">
        <v>32</v>
      </c>
      <c r="F207" s="129">
        <v>1168</v>
      </c>
      <c r="G207" s="13">
        <v>1168</v>
      </c>
    </row>
    <row r="208" spans="1:7" ht="14.25">
      <c r="A208" s="91">
        <v>7</v>
      </c>
      <c r="B208" s="92" t="s">
        <v>576</v>
      </c>
      <c r="C208" s="92" t="s">
        <v>584</v>
      </c>
      <c r="D208" s="94" t="s">
        <v>35</v>
      </c>
      <c r="E208" s="116" t="s">
        <v>36</v>
      </c>
      <c r="F208" s="129">
        <v>411.6</v>
      </c>
      <c r="G208" s="13">
        <v>200</v>
      </c>
    </row>
    <row r="209" spans="1:7" ht="15.75" thickBot="1">
      <c r="A209" s="10"/>
      <c r="B209" s="11"/>
      <c r="C209" s="11"/>
      <c r="D209" s="11"/>
      <c r="E209" s="11"/>
      <c r="F209" s="45">
        <f>SUM(F202:F208)</f>
        <v>6247.5</v>
      </c>
      <c r="G209" s="191">
        <f>SUM(G202:G208)</f>
        <v>3975</v>
      </c>
    </row>
    <row r="210" spans="1:7" ht="15.75" thickBot="1">
      <c r="A210" s="32" t="s">
        <v>200</v>
      </c>
      <c r="B210" s="33" t="s">
        <v>199</v>
      </c>
      <c r="C210" s="33"/>
      <c r="D210" s="34"/>
      <c r="E210" s="34"/>
      <c r="F210" s="35"/>
      <c r="G210" s="186"/>
    </row>
    <row r="211" spans="1:7" ht="15.75" thickBot="1">
      <c r="A211" s="27" t="s">
        <v>0</v>
      </c>
      <c r="B211" s="28" t="s">
        <v>1</v>
      </c>
      <c r="C211" s="28" t="s">
        <v>2</v>
      </c>
      <c r="D211" s="29" t="s">
        <v>3</v>
      </c>
      <c r="E211" s="29" t="s">
        <v>4</v>
      </c>
      <c r="F211" s="31" t="s">
        <v>5</v>
      </c>
      <c r="G211" s="186"/>
    </row>
    <row r="212" spans="1:7" ht="14.25">
      <c r="A212" s="137">
        <v>7</v>
      </c>
      <c r="B212" s="104" t="s">
        <v>227</v>
      </c>
      <c r="C212" s="138" t="s">
        <v>206</v>
      </c>
      <c r="D212" s="106" t="s">
        <v>228</v>
      </c>
      <c r="E212" s="138" t="s">
        <v>37</v>
      </c>
      <c r="F212" s="139">
        <v>1092</v>
      </c>
      <c r="G212" s="186"/>
    </row>
    <row r="213" spans="1:7" ht="14.25">
      <c r="A213" s="140">
        <v>7</v>
      </c>
      <c r="B213" s="141" t="s">
        <v>218</v>
      </c>
      <c r="C213" s="141">
        <v>130120</v>
      </c>
      <c r="D213" s="142" t="s">
        <v>219</v>
      </c>
      <c r="E213" s="138" t="s">
        <v>16</v>
      </c>
      <c r="F213" s="143">
        <v>941</v>
      </c>
      <c r="G213" s="13">
        <v>941</v>
      </c>
    </row>
    <row r="214" spans="1:7" ht="15.75" thickBot="1">
      <c r="A214" s="41"/>
      <c r="B214" s="5"/>
      <c r="C214" s="5"/>
      <c r="D214" s="6"/>
      <c r="E214" s="6"/>
      <c r="F214" s="42">
        <f>SUM(F212:F213)</f>
        <v>2033</v>
      </c>
      <c r="G214" s="187">
        <v>941</v>
      </c>
    </row>
    <row r="215" spans="1:7" ht="15">
      <c r="A215" s="7"/>
      <c r="B215" s="7"/>
      <c r="C215" s="7"/>
      <c r="D215" s="7"/>
      <c r="E215" s="7"/>
      <c r="F215" s="48"/>
      <c r="G215" s="15"/>
    </row>
    <row r="216" spans="1:7" ht="15">
      <c r="A216" s="7"/>
      <c r="B216" s="7"/>
      <c r="C216" s="7"/>
      <c r="D216" s="7"/>
      <c r="E216" s="7"/>
      <c r="F216" s="48"/>
      <c r="G216" s="15"/>
    </row>
    <row r="217" spans="1:7" ht="24" thickBot="1">
      <c r="B217" s="1" t="s">
        <v>840</v>
      </c>
      <c r="C217" s="2"/>
      <c r="D217" s="2"/>
      <c r="E217" s="2"/>
      <c r="F217" s="16"/>
    </row>
    <row r="218" spans="1:7" ht="15.75" thickBot="1">
      <c r="A218" s="27" t="s">
        <v>197</v>
      </c>
      <c r="B218" s="28" t="s">
        <v>198</v>
      </c>
      <c r="C218" s="28"/>
      <c r="D218" s="29"/>
      <c r="E218" s="29"/>
      <c r="F218" s="66"/>
      <c r="G218" s="204" t="s">
        <v>29</v>
      </c>
    </row>
    <row r="219" spans="1:7" ht="15.75" thickBot="1">
      <c r="A219" s="27" t="s">
        <v>0</v>
      </c>
      <c r="B219" s="28" t="s">
        <v>1</v>
      </c>
      <c r="C219" s="28" t="s">
        <v>2</v>
      </c>
      <c r="D219" s="29" t="s">
        <v>3</v>
      </c>
      <c r="E219" s="29" t="s">
        <v>4</v>
      </c>
      <c r="F219" s="30" t="s">
        <v>5</v>
      </c>
      <c r="G219" s="206"/>
    </row>
    <row r="220" spans="1:7" ht="14.25">
      <c r="A220" s="145">
        <v>8</v>
      </c>
      <c r="B220" s="146" t="s">
        <v>585</v>
      </c>
      <c r="C220" s="146" t="s">
        <v>37</v>
      </c>
      <c r="D220" s="147" t="s">
        <v>43</v>
      </c>
      <c r="E220" s="149" t="s">
        <v>42</v>
      </c>
      <c r="F220" s="148">
        <v>795</v>
      </c>
      <c r="G220" s="13"/>
    </row>
    <row r="221" spans="1:7" ht="14.25">
      <c r="A221" s="145">
        <v>8</v>
      </c>
      <c r="B221" s="146" t="s">
        <v>586</v>
      </c>
      <c r="C221" s="146" t="s">
        <v>41</v>
      </c>
      <c r="D221" s="147" t="s">
        <v>40</v>
      </c>
      <c r="E221" s="149" t="s">
        <v>587</v>
      </c>
      <c r="F221" s="148">
        <v>797</v>
      </c>
      <c r="G221" s="13"/>
    </row>
    <row r="222" spans="1:7" ht="14.25">
      <c r="A222" s="145">
        <v>8</v>
      </c>
      <c r="B222" s="146" t="s">
        <v>588</v>
      </c>
      <c r="C222" s="146" t="s">
        <v>16</v>
      </c>
      <c r="D222" s="147" t="s">
        <v>59</v>
      </c>
      <c r="E222" s="149" t="s">
        <v>589</v>
      </c>
      <c r="F222" s="148">
        <v>185</v>
      </c>
      <c r="G222" s="46"/>
    </row>
    <row r="223" spans="1:7" ht="14.25">
      <c r="A223" s="145">
        <v>8</v>
      </c>
      <c r="B223" s="146" t="s">
        <v>590</v>
      </c>
      <c r="C223" s="146" t="s">
        <v>16</v>
      </c>
      <c r="D223" s="147" t="s">
        <v>591</v>
      </c>
      <c r="E223" s="149" t="s">
        <v>593</v>
      </c>
      <c r="F223" s="148">
        <v>263</v>
      </c>
      <c r="G223" s="46"/>
    </row>
    <row r="224" spans="1:7" ht="14.25">
      <c r="A224" s="145">
        <v>8</v>
      </c>
      <c r="B224" s="146" t="s">
        <v>610</v>
      </c>
      <c r="C224" s="146" t="s">
        <v>611</v>
      </c>
      <c r="D224" s="147" t="s">
        <v>612</v>
      </c>
      <c r="E224" s="149" t="s">
        <v>613</v>
      </c>
      <c r="F224" s="148">
        <v>133</v>
      </c>
      <c r="G224" s="46"/>
    </row>
    <row r="225" spans="1:7" ht="14.25">
      <c r="A225" s="145">
        <v>8</v>
      </c>
      <c r="B225" s="146" t="s">
        <v>592</v>
      </c>
      <c r="C225" s="146" t="s">
        <v>55</v>
      </c>
      <c r="D225" s="147" t="s">
        <v>58</v>
      </c>
      <c r="E225" s="149" t="s">
        <v>16</v>
      </c>
      <c r="F225" s="148">
        <v>165</v>
      </c>
      <c r="G225" s="46"/>
    </row>
    <row r="226" spans="1:7" ht="14.25">
      <c r="A226" s="145">
        <v>8</v>
      </c>
      <c r="B226" s="146" t="s">
        <v>594</v>
      </c>
      <c r="C226" s="146" t="s">
        <v>30</v>
      </c>
      <c r="D226" s="147" t="s">
        <v>54</v>
      </c>
      <c r="E226" s="149" t="s">
        <v>55</v>
      </c>
      <c r="F226" s="148">
        <v>153.5</v>
      </c>
      <c r="G226" s="46"/>
    </row>
    <row r="227" spans="1:7" ht="14.25">
      <c r="A227" s="145">
        <v>8</v>
      </c>
      <c r="B227" s="146" t="s">
        <v>666</v>
      </c>
      <c r="C227" s="146" t="s">
        <v>30</v>
      </c>
      <c r="D227" s="147" t="s">
        <v>667</v>
      </c>
      <c r="E227" s="147" t="s">
        <v>668</v>
      </c>
      <c r="F227" s="148">
        <v>133</v>
      </c>
      <c r="G227" s="46"/>
    </row>
    <row r="228" spans="1:7" ht="14.25">
      <c r="A228" s="145">
        <v>8</v>
      </c>
      <c r="B228" s="146" t="s">
        <v>637</v>
      </c>
      <c r="C228" s="146" t="s">
        <v>638</v>
      </c>
      <c r="D228" s="147" t="s">
        <v>639</v>
      </c>
      <c r="E228" s="147" t="s">
        <v>640</v>
      </c>
      <c r="F228" s="148">
        <v>131</v>
      </c>
      <c r="G228" s="46"/>
    </row>
    <row r="229" spans="1:7" ht="14.25">
      <c r="A229" s="145">
        <v>8</v>
      </c>
      <c r="B229" s="146" t="s">
        <v>647</v>
      </c>
      <c r="C229" s="146" t="s">
        <v>648</v>
      </c>
      <c r="D229" s="147" t="s">
        <v>649</v>
      </c>
      <c r="E229" s="147" t="s">
        <v>650</v>
      </c>
      <c r="F229" s="148">
        <v>119</v>
      </c>
      <c r="G229" s="46"/>
    </row>
    <row r="230" spans="1:7" ht="14.25">
      <c r="A230" s="145">
        <v>8</v>
      </c>
      <c r="B230" s="146" t="s">
        <v>630</v>
      </c>
      <c r="C230" s="146" t="s">
        <v>16</v>
      </c>
      <c r="D230" s="147" t="s">
        <v>631</v>
      </c>
      <c r="E230" s="147" t="s">
        <v>632</v>
      </c>
      <c r="F230" s="148">
        <v>411</v>
      </c>
      <c r="G230" s="46"/>
    </row>
    <row r="231" spans="1:7" ht="14.25">
      <c r="A231" s="145">
        <v>8</v>
      </c>
      <c r="B231" s="146" t="s">
        <v>633</v>
      </c>
      <c r="C231" s="146" t="s">
        <v>634</v>
      </c>
      <c r="D231" s="147" t="s">
        <v>635</v>
      </c>
      <c r="E231" s="147" t="s">
        <v>636</v>
      </c>
      <c r="F231" s="148">
        <v>82</v>
      </c>
      <c r="G231" s="46"/>
    </row>
    <row r="232" spans="1:7" ht="14.25">
      <c r="A232" s="145">
        <v>8</v>
      </c>
      <c r="B232" s="146" t="s">
        <v>651</v>
      </c>
      <c r="C232" s="146" t="s">
        <v>634</v>
      </c>
      <c r="D232" s="147" t="s">
        <v>652</v>
      </c>
      <c r="E232" s="147" t="s">
        <v>653</v>
      </c>
      <c r="F232" s="148">
        <v>69</v>
      </c>
      <c r="G232" s="46"/>
    </row>
    <row r="233" spans="1:7" ht="14.25">
      <c r="A233" s="145">
        <v>8</v>
      </c>
      <c r="B233" s="146" t="s">
        <v>654</v>
      </c>
      <c r="C233" s="146" t="s">
        <v>625</v>
      </c>
      <c r="D233" s="147" t="s">
        <v>655</v>
      </c>
      <c r="E233" s="147" t="s">
        <v>656</v>
      </c>
      <c r="F233" s="148">
        <v>40</v>
      </c>
      <c r="G233" s="46"/>
    </row>
    <row r="234" spans="1:7" ht="14.25">
      <c r="A234" s="145">
        <v>8</v>
      </c>
      <c r="B234" s="146" t="s">
        <v>624</v>
      </c>
      <c r="C234" s="146" t="s">
        <v>625</v>
      </c>
      <c r="D234" s="147" t="s">
        <v>626</v>
      </c>
      <c r="E234" s="147" t="s">
        <v>65</v>
      </c>
      <c r="F234" s="148">
        <v>55</v>
      </c>
      <c r="G234" s="46"/>
    </row>
    <row r="235" spans="1:7" ht="14.25">
      <c r="A235" s="145">
        <v>8</v>
      </c>
      <c r="B235" s="146" t="s">
        <v>662</v>
      </c>
      <c r="C235" s="146" t="s">
        <v>663</v>
      </c>
      <c r="D235" s="147" t="s">
        <v>664</v>
      </c>
      <c r="E235" s="147" t="s">
        <v>665</v>
      </c>
      <c r="F235" s="148">
        <v>63</v>
      </c>
      <c r="G235" s="46"/>
    </row>
    <row r="236" spans="1:7" ht="14.25">
      <c r="A236" s="145">
        <v>8</v>
      </c>
      <c r="B236" s="146" t="s">
        <v>669</v>
      </c>
      <c r="C236" s="146" t="s">
        <v>625</v>
      </c>
      <c r="D236" s="147" t="s">
        <v>670</v>
      </c>
      <c r="E236" s="147" t="s">
        <v>671</v>
      </c>
      <c r="F236" s="148">
        <v>39</v>
      </c>
      <c r="G236" s="46"/>
    </row>
    <row r="237" spans="1:7" ht="14.25">
      <c r="A237" s="145">
        <v>8</v>
      </c>
      <c r="B237" s="146" t="s">
        <v>657</v>
      </c>
      <c r="C237" s="146" t="s">
        <v>658</v>
      </c>
      <c r="D237" s="147" t="s">
        <v>659</v>
      </c>
      <c r="E237" s="147" t="s">
        <v>660</v>
      </c>
      <c r="F237" s="148">
        <v>171</v>
      </c>
      <c r="G237" s="46"/>
    </row>
    <row r="238" spans="1:7" ht="14.25">
      <c r="A238" s="145">
        <v>8</v>
      </c>
      <c r="B238" s="146" t="s">
        <v>641</v>
      </c>
      <c r="C238" s="146" t="s">
        <v>49</v>
      </c>
      <c r="D238" s="147" t="s">
        <v>642</v>
      </c>
      <c r="E238" s="147" t="s">
        <v>643</v>
      </c>
      <c r="F238" s="148">
        <v>73</v>
      </c>
      <c r="G238" s="46"/>
    </row>
    <row r="239" spans="1:7" ht="14.25">
      <c r="A239" s="145">
        <v>8</v>
      </c>
      <c r="B239" s="146" t="s">
        <v>644</v>
      </c>
      <c r="C239" s="146" t="s">
        <v>661</v>
      </c>
      <c r="D239" s="147" t="s">
        <v>645</v>
      </c>
      <c r="E239" s="147" t="s">
        <v>646</v>
      </c>
      <c r="F239" s="148">
        <v>54</v>
      </c>
      <c r="G239" s="46"/>
    </row>
    <row r="240" spans="1:7" ht="14.25">
      <c r="A240" s="145">
        <v>8</v>
      </c>
      <c r="B240" s="146" t="s">
        <v>595</v>
      </c>
      <c r="C240" s="146" t="s">
        <v>55</v>
      </c>
      <c r="D240" s="147" t="s">
        <v>56</v>
      </c>
      <c r="E240" s="149" t="s">
        <v>57</v>
      </c>
      <c r="F240" s="148">
        <v>83</v>
      </c>
      <c r="G240" s="46"/>
    </row>
    <row r="241" spans="1:7" ht="14.25">
      <c r="A241" s="145">
        <v>8</v>
      </c>
      <c r="B241" s="146" t="s">
        <v>596</v>
      </c>
      <c r="C241" s="146" t="s">
        <v>30</v>
      </c>
      <c r="D241" s="147" t="s">
        <v>60</v>
      </c>
      <c r="E241" s="147" t="s">
        <v>11</v>
      </c>
      <c r="F241" s="148">
        <v>151</v>
      </c>
      <c r="G241" s="46"/>
    </row>
    <row r="242" spans="1:7" ht="14.25">
      <c r="A242" s="145">
        <v>8</v>
      </c>
      <c r="B242" s="146" t="s">
        <v>597</v>
      </c>
      <c r="C242" s="146" t="s">
        <v>11</v>
      </c>
      <c r="D242" s="147" t="s">
        <v>61</v>
      </c>
      <c r="E242" s="147" t="s">
        <v>62</v>
      </c>
      <c r="F242" s="148">
        <v>274</v>
      </c>
      <c r="G242" s="46"/>
    </row>
    <row r="243" spans="1:7" ht="14.25">
      <c r="A243" s="145">
        <v>8</v>
      </c>
      <c r="B243" s="146" t="s">
        <v>598</v>
      </c>
      <c r="C243" s="146" t="s">
        <v>30</v>
      </c>
      <c r="D243" s="147" t="s">
        <v>51</v>
      </c>
      <c r="E243" s="149" t="s">
        <v>30</v>
      </c>
      <c r="F243" s="148">
        <v>255</v>
      </c>
      <c r="G243" s="46">
        <v>209</v>
      </c>
    </row>
    <row r="244" spans="1:7" ht="14.25">
      <c r="A244" s="145">
        <v>8</v>
      </c>
      <c r="B244" s="146" t="s">
        <v>599</v>
      </c>
      <c r="C244" s="146" t="s">
        <v>49</v>
      </c>
      <c r="D244" s="147" t="s">
        <v>50</v>
      </c>
      <c r="E244" s="149" t="s">
        <v>238</v>
      </c>
      <c r="F244" s="148">
        <v>102.2</v>
      </c>
      <c r="G244" s="46"/>
    </row>
    <row r="245" spans="1:7" ht="14.25">
      <c r="A245" s="145">
        <v>8</v>
      </c>
      <c r="B245" s="146" t="s">
        <v>600</v>
      </c>
      <c r="C245" s="146" t="s">
        <v>49</v>
      </c>
      <c r="D245" s="147" t="s">
        <v>52</v>
      </c>
      <c r="E245" s="147" t="s">
        <v>53</v>
      </c>
      <c r="F245" s="148">
        <v>206</v>
      </c>
      <c r="G245" s="46"/>
    </row>
    <row r="246" spans="1:7" ht="14.25">
      <c r="A246" s="145">
        <v>8</v>
      </c>
      <c r="B246" s="146" t="s">
        <v>601</v>
      </c>
      <c r="C246" s="146" t="s">
        <v>30</v>
      </c>
      <c r="D246" s="147" t="s">
        <v>47</v>
      </c>
      <c r="E246" s="149" t="s">
        <v>602</v>
      </c>
      <c r="F246" s="148">
        <v>125</v>
      </c>
      <c r="G246" s="46"/>
    </row>
    <row r="247" spans="1:7" ht="14.25">
      <c r="A247" s="145">
        <v>8</v>
      </c>
      <c r="B247" s="146" t="s">
        <v>603</v>
      </c>
      <c r="C247" s="146" t="s">
        <v>30</v>
      </c>
      <c r="D247" s="147" t="s">
        <v>46</v>
      </c>
      <c r="E247" s="149" t="s">
        <v>605</v>
      </c>
      <c r="F247" s="148">
        <v>156.1</v>
      </c>
      <c r="G247" s="46"/>
    </row>
    <row r="248" spans="1:7" ht="14.25">
      <c r="A248" s="145">
        <v>8</v>
      </c>
      <c r="B248" s="146" t="s">
        <v>604</v>
      </c>
      <c r="C248" s="146" t="s">
        <v>30</v>
      </c>
      <c r="D248" s="147" t="s">
        <v>45</v>
      </c>
      <c r="E248" s="149" t="s">
        <v>606</v>
      </c>
      <c r="F248" s="148">
        <v>177.3</v>
      </c>
      <c r="G248" s="46"/>
    </row>
    <row r="249" spans="1:7" ht="14.25">
      <c r="A249" s="145">
        <v>8</v>
      </c>
      <c r="B249" s="146" t="s">
        <v>607</v>
      </c>
      <c r="C249" s="146" t="s">
        <v>30</v>
      </c>
      <c r="D249" s="147" t="s">
        <v>44</v>
      </c>
      <c r="E249" s="149" t="s">
        <v>196</v>
      </c>
      <c r="F249" s="148">
        <v>270</v>
      </c>
      <c r="G249" s="46"/>
    </row>
    <row r="250" spans="1:7" ht="14.25">
      <c r="A250" s="145">
        <v>8</v>
      </c>
      <c r="B250" s="146" t="s">
        <v>609</v>
      </c>
      <c r="C250" s="146" t="s">
        <v>30</v>
      </c>
      <c r="D250" s="147" t="s">
        <v>48</v>
      </c>
      <c r="E250" s="149" t="s">
        <v>608</v>
      </c>
      <c r="F250" s="148">
        <v>79</v>
      </c>
      <c r="G250" s="46"/>
    </row>
    <row r="251" spans="1:7" ht="14.25">
      <c r="A251" s="145">
        <v>8</v>
      </c>
      <c r="B251" s="146" t="s">
        <v>622</v>
      </c>
      <c r="C251" s="146" t="s">
        <v>55</v>
      </c>
      <c r="D251" s="147" t="s">
        <v>623</v>
      </c>
      <c r="E251" s="147" t="s">
        <v>63</v>
      </c>
      <c r="F251" s="148">
        <v>27</v>
      </c>
      <c r="G251" s="46"/>
    </row>
    <row r="252" spans="1:7" ht="14.25">
      <c r="A252" s="145">
        <v>8</v>
      </c>
      <c r="B252" s="146" t="s">
        <v>627</v>
      </c>
      <c r="C252" s="146" t="s">
        <v>628</v>
      </c>
      <c r="D252" s="147" t="s">
        <v>629</v>
      </c>
      <c r="E252" s="147" t="s">
        <v>64</v>
      </c>
      <c r="F252" s="148">
        <v>44</v>
      </c>
      <c r="G252" s="46"/>
    </row>
    <row r="253" spans="1:7" ht="14.25">
      <c r="A253" s="145">
        <v>8</v>
      </c>
      <c r="B253" s="146" t="s">
        <v>616</v>
      </c>
      <c r="C253" s="146" t="s">
        <v>16</v>
      </c>
      <c r="D253" s="147" t="s">
        <v>617</v>
      </c>
      <c r="E253" s="147" t="s">
        <v>618</v>
      </c>
      <c r="F253" s="148">
        <v>73</v>
      </c>
      <c r="G253" s="46"/>
    </row>
    <row r="254" spans="1:7" ht="14.25">
      <c r="A254" s="145">
        <v>8</v>
      </c>
      <c r="B254" s="146" t="s">
        <v>562</v>
      </c>
      <c r="C254" s="146" t="s">
        <v>16</v>
      </c>
      <c r="D254" s="147" t="s">
        <v>614</v>
      </c>
      <c r="E254" s="147" t="s">
        <v>615</v>
      </c>
      <c r="F254" s="148">
        <v>99</v>
      </c>
      <c r="G254" s="46">
        <v>99</v>
      </c>
    </row>
    <row r="255" spans="1:7" ht="14.25">
      <c r="A255" s="145">
        <v>8</v>
      </c>
      <c r="B255" s="146" t="s">
        <v>620</v>
      </c>
      <c r="C255" s="146" t="s">
        <v>16</v>
      </c>
      <c r="D255" s="147" t="s">
        <v>621</v>
      </c>
      <c r="E255" s="147" t="s">
        <v>619</v>
      </c>
      <c r="F255" s="156">
        <v>64</v>
      </c>
      <c r="G255" s="46"/>
    </row>
    <row r="256" spans="1:7" ht="15.75" thickBot="1">
      <c r="A256" s="10"/>
      <c r="B256" s="11"/>
      <c r="C256" s="11"/>
      <c r="D256" s="11"/>
      <c r="E256" s="11"/>
      <c r="F256" s="55">
        <f>SUM(F220:F255)</f>
        <v>6117.1</v>
      </c>
      <c r="G256" s="65">
        <f>SUM(G220:G255)</f>
        <v>308</v>
      </c>
    </row>
    <row r="257" spans="1:7" ht="15">
      <c r="A257" s="7"/>
      <c r="B257" s="7"/>
      <c r="C257" s="7"/>
      <c r="D257" s="7"/>
      <c r="E257" s="7"/>
      <c r="F257" s="56"/>
      <c r="G257" s="56"/>
    </row>
    <row r="258" spans="1:7" ht="15">
      <c r="A258" s="7"/>
      <c r="B258" s="7"/>
      <c r="C258" s="7"/>
      <c r="D258" s="7"/>
      <c r="E258" s="7"/>
      <c r="F258" s="48"/>
      <c r="G258" s="56"/>
    </row>
    <row r="259" spans="1:7" ht="24" thickBot="1">
      <c r="B259" s="1" t="s">
        <v>833</v>
      </c>
      <c r="C259" s="2"/>
      <c r="D259" s="2"/>
      <c r="E259" s="2"/>
      <c r="F259" s="16"/>
    </row>
    <row r="260" spans="1:7" ht="15.75" thickBot="1">
      <c r="A260" s="61" t="s">
        <v>197</v>
      </c>
      <c r="B260" s="62" t="s">
        <v>198</v>
      </c>
      <c r="C260" s="62"/>
      <c r="D260" s="63"/>
      <c r="E260" s="63"/>
      <c r="F260" s="64"/>
      <c r="G260" s="157"/>
    </row>
    <row r="261" spans="1:7" ht="15.75" thickBot="1">
      <c r="A261" s="27" t="s">
        <v>0</v>
      </c>
      <c r="B261" s="28" t="s">
        <v>1</v>
      </c>
      <c r="C261" s="28" t="s">
        <v>2</v>
      </c>
      <c r="D261" s="29" t="s">
        <v>3</v>
      </c>
      <c r="E261" s="29" t="s">
        <v>4</v>
      </c>
      <c r="F261" s="31" t="s">
        <v>5</v>
      </c>
      <c r="G261" s="158"/>
    </row>
    <row r="262" spans="1:7" ht="14.25">
      <c r="A262" s="159">
        <v>9</v>
      </c>
      <c r="B262" s="151" t="s">
        <v>672</v>
      </c>
      <c r="C262" s="151" t="s">
        <v>30</v>
      </c>
      <c r="D262" s="152" t="s">
        <v>31</v>
      </c>
      <c r="E262" s="160" t="s">
        <v>31</v>
      </c>
      <c r="F262" s="161">
        <v>1794</v>
      </c>
      <c r="G262" s="15"/>
    </row>
    <row r="263" spans="1:7" ht="14.25">
      <c r="A263" s="159">
        <v>9</v>
      </c>
      <c r="B263" s="151" t="s">
        <v>673</v>
      </c>
      <c r="C263" s="151" t="s">
        <v>674</v>
      </c>
      <c r="D263" s="152" t="s">
        <v>675</v>
      </c>
      <c r="E263" s="160" t="s">
        <v>676</v>
      </c>
      <c r="F263" s="162">
        <v>143</v>
      </c>
      <c r="G263" s="15"/>
    </row>
    <row r="264" spans="1:7" ht="14.25">
      <c r="A264" s="145">
        <v>9</v>
      </c>
      <c r="B264" s="146" t="s">
        <v>677</v>
      </c>
      <c r="C264" s="146" t="s">
        <v>674</v>
      </c>
      <c r="D264" s="147" t="s">
        <v>678</v>
      </c>
      <c r="E264" s="149" t="s">
        <v>679</v>
      </c>
      <c r="F264" s="156">
        <v>115</v>
      </c>
      <c r="G264" s="15"/>
    </row>
    <row r="265" spans="1:7" ht="15.75" thickBot="1">
      <c r="A265" s="10"/>
      <c r="B265" s="11"/>
      <c r="C265" s="11"/>
      <c r="D265" s="11"/>
      <c r="E265" s="11"/>
      <c r="F265" s="67">
        <f>SUM(F262:F264)</f>
        <v>2052</v>
      </c>
      <c r="G265" s="56"/>
    </row>
    <row r="266" spans="1:7" ht="15">
      <c r="A266" s="7"/>
      <c r="B266" s="7"/>
      <c r="C266" s="7"/>
      <c r="D266" s="7"/>
      <c r="E266" s="7"/>
      <c r="F266" s="48"/>
      <c r="G266" s="56"/>
    </row>
    <row r="267" spans="1:7" ht="15">
      <c r="A267" s="7"/>
      <c r="B267" s="7"/>
      <c r="C267" s="7"/>
      <c r="D267" s="7"/>
      <c r="E267" s="7"/>
      <c r="F267" s="48"/>
      <c r="G267" s="56"/>
    </row>
    <row r="268" spans="1:7" ht="24" thickBot="1">
      <c r="B268" s="1" t="s">
        <v>834</v>
      </c>
      <c r="C268" s="2"/>
      <c r="D268" s="2"/>
      <c r="E268" s="2"/>
      <c r="F268" s="16"/>
    </row>
    <row r="269" spans="1:7" ht="15.75" thickBot="1">
      <c r="A269" s="61" t="s">
        <v>197</v>
      </c>
      <c r="B269" s="62" t="s">
        <v>198</v>
      </c>
      <c r="C269" s="62"/>
      <c r="D269" s="63"/>
      <c r="E269" s="63"/>
      <c r="F269" s="64"/>
    </row>
    <row r="270" spans="1:7" ht="15.75" thickBot="1">
      <c r="A270" s="27" t="s">
        <v>0</v>
      </c>
      <c r="B270" s="28" t="s">
        <v>1</v>
      </c>
      <c r="C270" s="28" t="s">
        <v>2</v>
      </c>
      <c r="D270" s="29" t="s">
        <v>3</v>
      </c>
      <c r="E270" s="29" t="s">
        <v>4</v>
      </c>
      <c r="F270" s="31" t="s">
        <v>5</v>
      </c>
    </row>
    <row r="271" spans="1:7" ht="14.25">
      <c r="A271" s="109">
        <v>10</v>
      </c>
      <c r="B271" s="110" t="s">
        <v>680</v>
      </c>
      <c r="C271" s="110" t="s">
        <v>202</v>
      </c>
      <c r="D271" s="163" t="s">
        <v>6</v>
      </c>
      <c r="E271" s="163" t="s">
        <v>7</v>
      </c>
      <c r="F271" s="164">
        <v>597</v>
      </c>
    </row>
    <row r="272" spans="1:7" ht="14.25">
      <c r="A272" s="137">
        <v>10</v>
      </c>
      <c r="B272" s="104" t="s">
        <v>687</v>
      </c>
      <c r="C272" s="104" t="s">
        <v>11</v>
      </c>
      <c r="D272" s="106" t="s">
        <v>688</v>
      </c>
      <c r="E272" s="106" t="s">
        <v>11</v>
      </c>
      <c r="F272" s="139">
        <v>172</v>
      </c>
    </row>
    <row r="273" spans="1:8" ht="14.25">
      <c r="A273" s="91">
        <v>10</v>
      </c>
      <c r="B273" s="92" t="s">
        <v>689</v>
      </c>
      <c r="C273" s="92" t="s">
        <v>692</v>
      </c>
      <c r="D273" s="116" t="s">
        <v>690</v>
      </c>
      <c r="E273" s="116" t="s">
        <v>691</v>
      </c>
      <c r="F273" s="155">
        <v>168</v>
      </c>
    </row>
    <row r="274" spans="1:8" ht="14.25">
      <c r="A274" s="91">
        <v>10</v>
      </c>
      <c r="B274" s="92" t="s">
        <v>681</v>
      </c>
      <c r="C274" s="92" t="s">
        <v>11</v>
      </c>
      <c r="D274" s="116" t="s">
        <v>8</v>
      </c>
      <c r="E274" s="116" t="s">
        <v>9</v>
      </c>
      <c r="F274" s="155">
        <v>176</v>
      </c>
    </row>
    <row r="275" spans="1:8" ht="14.25">
      <c r="A275" s="91">
        <v>10</v>
      </c>
      <c r="B275" s="92" t="s">
        <v>683</v>
      </c>
      <c r="C275" s="92" t="s">
        <v>11</v>
      </c>
      <c r="D275" s="116" t="s">
        <v>684</v>
      </c>
      <c r="E275" s="116" t="s">
        <v>12</v>
      </c>
      <c r="F275" s="155">
        <v>138</v>
      </c>
    </row>
    <row r="276" spans="1:8" ht="14.25">
      <c r="A276" s="91">
        <v>10</v>
      </c>
      <c r="B276" s="92" t="s">
        <v>685</v>
      </c>
      <c r="C276" s="92" t="s">
        <v>11</v>
      </c>
      <c r="D276" s="116" t="s">
        <v>201</v>
      </c>
      <c r="E276" s="116" t="s">
        <v>686</v>
      </c>
      <c r="F276" s="155">
        <v>677</v>
      </c>
    </row>
    <row r="277" spans="1:8" ht="14.25">
      <c r="A277" s="91">
        <v>10</v>
      </c>
      <c r="B277" s="92" t="s">
        <v>693</v>
      </c>
      <c r="C277" s="92" t="s">
        <v>11</v>
      </c>
      <c r="D277" s="116" t="s">
        <v>694</v>
      </c>
      <c r="E277" s="116" t="s">
        <v>13</v>
      </c>
      <c r="F277" s="155">
        <v>279</v>
      </c>
    </row>
    <row r="278" spans="1:8" ht="14.25">
      <c r="A278" s="137">
        <v>10</v>
      </c>
      <c r="B278" s="104" t="s">
        <v>695</v>
      </c>
      <c r="C278" s="104" t="s">
        <v>11</v>
      </c>
      <c r="D278" s="106" t="s">
        <v>696</v>
      </c>
      <c r="E278" s="106" t="s">
        <v>15</v>
      </c>
      <c r="F278" s="139">
        <v>101</v>
      </c>
    </row>
    <row r="279" spans="1:8" ht="14.25">
      <c r="A279" s="91">
        <v>10</v>
      </c>
      <c r="B279" s="92" t="s">
        <v>697</v>
      </c>
      <c r="C279" s="92" t="s">
        <v>11</v>
      </c>
      <c r="D279" s="116" t="s">
        <v>698</v>
      </c>
      <c r="E279" s="116" t="s">
        <v>14</v>
      </c>
      <c r="F279" s="155">
        <v>99</v>
      </c>
    </row>
    <row r="280" spans="1:8" ht="14.25">
      <c r="A280" s="91">
        <v>10</v>
      </c>
      <c r="B280" s="92" t="s">
        <v>682</v>
      </c>
      <c r="C280" s="92" t="s">
        <v>202</v>
      </c>
      <c r="D280" s="116" t="s">
        <v>10</v>
      </c>
      <c r="E280" s="116" t="s">
        <v>22</v>
      </c>
      <c r="F280" s="155">
        <v>329</v>
      </c>
    </row>
    <row r="281" spans="1:8" ht="15">
      <c r="A281" s="36"/>
      <c r="B281" s="37"/>
      <c r="C281" s="38"/>
      <c r="D281" s="39"/>
      <c r="E281" s="39"/>
      <c r="F281" s="40">
        <f>SUM(F271:F280)</f>
        <v>2736</v>
      </c>
    </row>
    <row r="282" spans="1:8" ht="15.75" thickBot="1">
      <c r="A282" s="32" t="s">
        <v>200</v>
      </c>
      <c r="B282" s="33" t="s">
        <v>199</v>
      </c>
      <c r="C282" s="33"/>
      <c r="D282" s="34"/>
      <c r="E282" s="34"/>
      <c r="F282" s="35"/>
    </row>
    <row r="283" spans="1:8" ht="15.75" thickBot="1">
      <c r="A283" s="27" t="s">
        <v>0</v>
      </c>
      <c r="B283" s="28" t="s">
        <v>1</v>
      </c>
      <c r="C283" s="28" t="s">
        <v>2</v>
      </c>
      <c r="D283" s="29" t="s">
        <v>3</v>
      </c>
      <c r="E283" s="29" t="s">
        <v>4</v>
      </c>
      <c r="F283" s="31" t="s">
        <v>5</v>
      </c>
      <c r="G283" s="53"/>
    </row>
    <row r="284" spans="1:8" ht="14.25">
      <c r="A284" s="137">
        <v>10</v>
      </c>
      <c r="B284" s="104" t="s">
        <v>202</v>
      </c>
      <c r="C284" s="104" t="s">
        <v>11</v>
      </c>
      <c r="D284" s="106" t="s">
        <v>201</v>
      </c>
      <c r="E284" s="165" t="s">
        <v>210</v>
      </c>
      <c r="F284" s="139">
        <v>1760</v>
      </c>
      <c r="G284" s="49"/>
    </row>
    <row r="285" spans="1:8" ht="15.75" thickBot="1">
      <c r="A285" s="41"/>
      <c r="B285" s="5"/>
      <c r="C285" s="5"/>
      <c r="D285" s="6"/>
      <c r="E285" s="6"/>
      <c r="F285" s="42">
        <f>SUM(F284:F284)</f>
        <v>1760</v>
      </c>
      <c r="G285" s="52"/>
      <c r="H285" s="166"/>
    </row>
    <row r="286" spans="1:8" ht="15">
      <c r="A286" s="50"/>
      <c r="B286" s="3"/>
      <c r="C286" s="3"/>
      <c r="D286" s="8"/>
      <c r="E286" s="8"/>
      <c r="F286" s="48"/>
      <c r="G286" s="8"/>
      <c r="H286" s="166"/>
    </row>
    <row r="287" spans="1:8" ht="15">
      <c r="A287" s="50"/>
      <c r="B287" s="3"/>
      <c r="C287" s="3"/>
      <c r="D287" s="8"/>
      <c r="E287" s="8"/>
      <c r="F287" s="48"/>
      <c r="G287" s="8"/>
    </row>
    <row r="288" spans="1:8" ht="24" thickBot="1">
      <c r="B288" s="1" t="s">
        <v>835</v>
      </c>
      <c r="C288" s="2"/>
      <c r="D288" s="2"/>
      <c r="E288" s="2"/>
      <c r="F288" s="16"/>
    </row>
    <row r="289" spans="1:7" ht="15.75" thickBot="1">
      <c r="A289" s="61" t="s">
        <v>197</v>
      </c>
      <c r="B289" s="62" t="s">
        <v>198</v>
      </c>
      <c r="C289" s="62"/>
      <c r="D289" s="63"/>
      <c r="E289" s="63"/>
      <c r="F289" s="64"/>
      <c r="G289" s="198"/>
    </row>
    <row r="290" spans="1:7" ht="15.75" thickBot="1">
      <c r="A290" s="27" t="s">
        <v>0</v>
      </c>
      <c r="B290" s="28" t="s">
        <v>1</v>
      </c>
      <c r="C290" s="28" t="s">
        <v>2</v>
      </c>
      <c r="D290" s="29" t="s">
        <v>3</v>
      </c>
      <c r="E290" s="29" t="s">
        <v>4</v>
      </c>
      <c r="F290" s="31" t="s">
        <v>5</v>
      </c>
    </row>
    <row r="291" spans="1:7" ht="14.25">
      <c r="A291" s="91">
        <v>11</v>
      </c>
      <c r="B291" s="92" t="s">
        <v>717</v>
      </c>
      <c r="C291" s="92" t="s">
        <v>718</v>
      </c>
      <c r="D291" s="116" t="s">
        <v>719</v>
      </c>
      <c r="E291" s="116" t="s">
        <v>720</v>
      </c>
      <c r="F291" s="155">
        <v>74</v>
      </c>
      <c r="G291" s="15"/>
    </row>
    <row r="292" spans="1:7" ht="14.25">
      <c r="A292" s="137">
        <v>11</v>
      </c>
      <c r="B292" s="104" t="s">
        <v>699</v>
      </c>
      <c r="C292" s="104" t="s">
        <v>216</v>
      </c>
      <c r="D292" s="106" t="s">
        <v>700</v>
      </c>
      <c r="E292" s="106" t="s">
        <v>216</v>
      </c>
      <c r="F292" s="139">
        <v>189</v>
      </c>
      <c r="G292" s="15"/>
    </row>
    <row r="293" spans="1:7" ht="15">
      <c r="A293" s="91">
        <v>11</v>
      </c>
      <c r="B293" s="92" t="s">
        <v>734</v>
      </c>
      <c r="C293" s="92" t="s">
        <v>11</v>
      </c>
      <c r="D293" s="116" t="s">
        <v>735</v>
      </c>
      <c r="E293" s="116" t="s">
        <v>736</v>
      </c>
      <c r="F293" s="155">
        <v>137</v>
      </c>
      <c r="G293" s="56"/>
    </row>
    <row r="294" spans="1:7" ht="15">
      <c r="A294" s="91">
        <v>11</v>
      </c>
      <c r="B294" s="92" t="s">
        <v>737</v>
      </c>
      <c r="C294" s="92" t="s">
        <v>738</v>
      </c>
      <c r="D294" s="116" t="s">
        <v>739</v>
      </c>
      <c r="E294" s="116" t="s">
        <v>740</v>
      </c>
      <c r="F294" s="155">
        <v>74</v>
      </c>
      <c r="G294" s="56"/>
    </row>
    <row r="295" spans="1:7" ht="15">
      <c r="A295" s="91">
        <v>11</v>
      </c>
      <c r="B295" s="92" t="s">
        <v>731</v>
      </c>
      <c r="C295" s="92" t="s">
        <v>11</v>
      </c>
      <c r="D295" s="116" t="s">
        <v>732</v>
      </c>
      <c r="E295" s="116" t="s">
        <v>733</v>
      </c>
      <c r="F295" s="155">
        <v>276</v>
      </c>
      <c r="G295" s="56"/>
    </row>
    <row r="296" spans="1:7" ht="15">
      <c r="A296" s="91">
        <v>11</v>
      </c>
      <c r="B296" s="92" t="s">
        <v>741</v>
      </c>
      <c r="C296" s="92" t="s">
        <v>742</v>
      </c>
      <c r="D296" s="116" t="s">
        <v>743</v>
      </c>
      <c r="E296" s="116" t="s">
        <v>744</v>
      </c>
      <c r="F296" s="155">
        <v>153</v>
      </c>
      <c r="G296" s="56"/>
    </row>
    <row r="297" spans="1:7" ht="15">
      <c r="A297" s="91">
        <v>11</v>
      </c>
      <c r="B297" s="92" t="s">
        <v>725</v>
      </c>
      <c r="C297" s="92" t="s">
        <v>22</v>
      </c>
      <c r="D297" s="116" t="s">
        <v>726</v>
      </c>
      <c r="E297" s="116" t="s">
        <v>707</v>
      </c>
      <c r="F297" s="155">
        <v>266</v>
      </c>
      <c r="G297" s="56"/>
    </row>
    <row r="298" spans="1:7" ht="14.25">
      <c r="A298" s="91">
        <v>11</v>
      </c>
      <c r="B298" s="92" t="s">
        <v>723</v>
      </c>
      <c r="C298" s="92" t="s">
        <v>216</v>
      </c>
      <c r="D298" s="116" t="s">
        <v>724</v>
      </c>
      <c r="E298" s="116" t="s">
        <v>250</v>
      </c>
      <c r="F298" s="155">
        <v>39</v>
      </c>
      <c r="G298" s="15"/>
    </row>
    <row r="299" spans="1:7" ht="15">
      <c r="A299" s="137">
        <v>11</v>
      </c>
      <c r="B299" s="104" t="s">
        <v>701</v>
      </c>
      <c r="C299" s="104" t="s">
        <v>216</v>
      </c>
      <c r="D299" s="106" t="s">
        <v>24</v>
      </c>
      <c r="E299" s="106" t="s">
        <v>11</v>
      </c>
      <c r="F299" s="139">
        <v>179.9</v>
      </c>
      <c r="G299" s="56"/>
    </row>
    <row r="300" spans="1:7" ht="15">
      <c r="A300" s="137">
        <v>11</v>
      </c>
      <c r="B300" s="104" t="s">
        <v>705</v>
      </c>
      <c r="C300" s="104" t="s">
        <v>216</v>
      </c>
      <c r="D300" s="106" t="s">
        <v>706</v>
      </c>
      <c r="E300" s="106" t="s">
        <v>707</v>
      </c>
      <c r="F300" s="139">
        <v>158</v>
      </c>
      <c r="G300" s="56"/>
    </row>
    <row r="301" spans="1:7" ht="15">
      <c r="A301" s="137">
        <v>11</v>
      </c>
      <c r="B301" s="104" t="s">
        <v>708</v>
      </c>
      <c r="C301" s="104" t="s">
        <v>216</v>
      </c>
      <c r="D301" s="106" t="s">
        <v>710</v>
      </c>
      <c r="E301" s="106" t="s">
        <v>709</v>
      </c>
      <c r="F301" s="139">
        <v>100</v>
      </c>
      <c r="G301" s="56"/>
    </row>
    <row r="302" spans="1:7" ht="15">
      <c r="A302" s="137">
        <v>11</v>
      </c>
      <c r="B302" s="104" t="s">
        <v>711</v>
      </c>
      <c r="C302" s="104" t="s">
        <v>712</v>
      </c>
      <c r="D302" s="106" t="s">
        <v>713</v>
      </c>
      <c r="E302" s="106" t="s">
        <v>714</v>
      </c>
      <c r="F302" s="139">
        <v>84</v>
      </c>
      <c r="G302" s="56"/>
    </row>
    <row r="303" spans="1:7" ht="15">
      <c r="A303" s="91">
        <v>11</v>
      </c>
      <c r="B303" s="92" t="s">
        <v>721</v>
      </c>
      <c r="C303" s="92" t="s">
        <v>714</v>
      </c>
      <c r="D303" s="116" t="s">
        <v>722</v>
      </c>
      <c r="E303" s="116" t="s">
        <v>21</v>
      </c>
      <c r="F303" s="155">
        <v>45</v>
      </c>
      <c r="G303" s="56"/>
    </row>
    <row r="304" spans="1:7" ht="15">
      <c r="A304" s="137">
        <v>11</v>
      </c>
      <c r="B304" s="104" t="s">
        <v>727</v>
      </c>
      <c r="C304" s="104" t="s">
        <v>728</v>
      </c>
      <c r="D304" s="106" t="s">
        <v>729</v>
      </c>
      <c r="E304" s="106" t="s">
        <v>730</v>
      </c>
      <c r="F304" s="139">
        <v>55</v>
      </c>
      <c r="G304" s="56"/>
    </row>
    <row r="305" spans="1:7" ht="14.25">
      <c r="A305" s="91">
        <v>11</v>
      </c>
      <c r="B305" s="92" t="s">
        <v>715</v>
      </c>
      <c r="C305" s="92" t="s">
        <v>22</v>
      </c>
      <c r="D305" s="116" t="s">
        <v>716</v>
      </c>
      <c r="E305" s="116" t="s">
        <v>23</v>
      </c>
      <c r="F305" s="155">
        <v>83</v>
      </c>
      <c r="G305" s="15"/>
    </row>
    <row r="306" spans="1:7" ht="15.75" thickBot="1">
      <c r="A306" s="41"/>
      <c r="B306" s="5"/>
      <c r="C306" s="5"/>
      <c r="D306" s="6"/>
      <c r="E306" s="6"/>
      <c r="F306" s="42">
        <f>SUM(F291:F305)</f>
        <v>1912.9</v>
      </c>
      <c r="G306" s="60"/>
    </row>
    <row r="307" spans="1:7" ht="15">
      <c r="A307" s="50"/>
      <c r="B307" s="3"/>
      <c r="C307" s="3"/>
      <c r="D307" s="8"/>
      <c r="E307" s="8"/>
      <c r="F307" s="48"/>
      <c r="G307" s="60"/>
    </row>
    <row r="308" spans="1:7" ht="15">
      <c r="A308" s="50"/>
      <c r="B308" s="3"/>
      <c r="C308" s="3"/>
      <c r="D308" s="8"/>
      <c r="E308" s="8"/>
      <c r="F308" s="48"/>
    </row>
    <row r="309" spans="1:7" ht="15.75" thickBot="1">
      <c r="B309" s="1" t="s">
        <v>836</v>
      </c>
    </row>
    <row r="310" spans="1:7" ht="15.75" customHeight="1" thickBot="1">
      <c r="A310" s="61" t="s">
        <v>200</v>
      </c>
      <c r="B310" s="62" t="s">
        <v>199</v>
      </c>
      <c r="C310" s="62"/>
      <c r="D310" s="63"/>
      <c r="E310" s="63"/>
      <c r="F310" s="64"/>
      <c r="G310" s="199" t="s">
        <v>29</v>
      </c>
    </row>
    <row r="311" spans="1:7" ht="15.75" thickBot="1">
      <c r="A311" s="27" t="s">
        <v>0</v>
      </c>
      <c r="B311" s="28" t="s">
        <v>1</v>
      </c>
      <c r="C311" s="28" t="s">
        <v>2</v>
      </c>
      <c r="D311" s="29" t="s">
        <v>3</v>
      </c>
      <c r="E311" s="29" t="s">
        <v>4</v>
      </c>
      <c r="F311" s="31" t="s">
        <v>5</v>
      </c>
      <c r="G311" s="200"/>
    </row>
    <row r="312" spans="1:7" ht="14.25">
      <c r="A312" s="137">
        <v>12</v>
      </c>
      <c r="B312" s="104" t="s">
        <v>213</v>
      </c>
      <c r="C312" s="170" t="s">
        <v>11</v>
      </c>
      <c r="D312" s="106" t="s">
        <v>214</v>
      </c>
      <c r="E312" s="106" t="s">
        <v>215</v>
      </c>
      <c r="F312" s="139">
        <v>2019</v>
      </c>
      <c r="G312" s="59"/>
    </row>
    <row r="313" spans="1:7" ht="14.25">
      <c r="A313" s="137">
        <v>12</v>
      </c>
      <c r="B313" s="104" t="s">
        <v>702</v>
      </c>
      <c r="C313" s="104" t="s">
        <v>11</v>
      </c>
      <c r="D313" s="106" t="s">
        <v>26</v>
      </c>
      <c r="E313" s="106" t="s">
        <v>25</v>
      </c>
      <c r="F313" s="139">
        <v>433</v>
      </c>
      <c r="G313" s="47"/>
    </row>
    <row r="314" spans="1:7" ht="15">
      <c r="A314" s="109">
        <v>12</v>
      </c>
      <c r="B314" s="110" t="s">
        <v>703</v>
      </c>
      <c r="C314" s="110" t="s">
        <v>11</v>
      </c>
      <c r="D314" s="167" t="s">
        <v>20</v>
      </c>
      <c r="E314" s="39" t="s">
        <v>239</v>
      </c>
      <c r="F314" s="168">
        <v>44</v>
      </c>
      <c r="G314" s="57"/>
    </row>
    <row r="315" spans="1:7" ht="15" thickBot="1">
      <c r="A315" s="137">
        <v>12</v>
      </c>
      <c r="B315" s="104" t="s">
        <v>704</v>
      </c>
      <c r="C315" s="104" t="s">
        <v>11</v>
      </c>
      <c r="D315" s="106" t="s">
        <v>27</v>
      </c>
      <c r="E315" s="106" t="s">
        <v>28</v>
      </c>
      <c r="F315" s="139">
        <v>374</v>
      </c>
      <c r="G315" s="169">
        <v>273</v>
      </c>
    </row>
    <row r="316" spans="1:7" ht="15.75" thickBot="1">
      <c r="A316" s="101"/>
      <c r="B316" s="102"/>
      <c r="C316" s="102"/>
      <c r="D316" s="9"/>
      <c r="E316" s="102"/>
      <c r="F316" s="42">
        <f>SUM(F312:F315)</f>
        <v>2870</v>
      </c>
    </row>
    <row r="317" spans="1:7" ht="15">
      <c r="A317" s="3"/>
      <c r="D317" s="7"/>
      <c r="F317" s="48"/>
    </row>
    <row r="318" spans="1:7" ht="14.25">
      <c r="A318" s="7"/>
      <c r="B318" s="3"/>
      <c r="C318" s="3"/>
      <c r="D318" s="8"/>
      <c r="E318" s="8"/>
      <c r="F318" s="17"/>
    </row>
    <row r="319" spans="1:7" ht="14.25" customHeight="1" thickBot="1">
      <c r="B319" s="1" t="s">
        <v>837</v>
      </c>
      <c r="C319" s="2"/>
      <c r="D319" s="2"/>
      <c r="E319" s="2"/>
      <c r="F319" s="16"/>
    </row>
    <row r="320" spans="1:7" ht="15.75" thickBot="1">
      <c r="A320" s="61" t="s">
        <v>197</v>
      </c>
      <c r="B320" s="62" t="s">
        <v>198</v>
      </c>
      <c r="C320" s="62"/>
      <c r="D320" s="63"/>
      <c r="E320" s="63"/>
      <c r="F320" s="64"/>
    </row>
    <row r="321" spans="1:7" ht="15.75" thickBot="1">
      <c r="A321" s="27" t="s">
        <v>0</v>
      </c>
      <c r="B321" s="28" t="s">
        <v>1</v>
      </c>
      <c r="C321" s="28" t="s">
        <v>2</v>
      </c>
      <c r="D321" s="29" t="s">
        <v>3</v>
      </c>
      <c r="E321" s="29" t="s">
        <v>4</v>
      </c>
      <c r="F321" s="31" t="s">
        <v>5</v>
      </c>
    </row>
    <row r="322" spans="1:7" ht="14.25">
      <c r="A322" s="159">
        <v>13</v>
      </c>
      <c r="B322" s="151" t="s">
        <v>745</v>
      </c>
      <c r="C322" s="151" t="s">
        <v>16</v>
      </c>
      <c r="D322" s="152" t="s">
        <v>38</v>
      </c>
      <c r="E322" s="160" t="s">
        <v>39</v>
      </c>
      <c r="F322" s="162">
        <v>827</v>
      </c>
      <c r="G322" s="13" t="s">
        <v>237</v>
      </c>
    </row>
    <row r="323" spans="1:7" ht="14.25">
      <c r="A323" s="91">
        <v>13</v>
      </c>
      <c r="B323" s="92" t="s">
        <v>746</v>
      </c>
      <c r="C323" s="92" t="s">
        <v>16</v>
      </c>
      <c r="D323" s="94" t="s">
        <v>19</v>
      </c>
      <c r="E323" s="116" t="s">
        <v>240</v>
      </c>
      <c r="F323" s="155">
        <v>835</v>
      </c>
    </row>
    <row r="324" spans="1:7" ht="14.25">
      <c r="A324" s="97">
        <v>13</v>
      </c>
      <c r="B324" s="171" t="s">
        <v>747</v>
      </c>
      <c r="C324" s="138" t="s">
        <v>16</v>
      </c>
      <c r="D324" s="98" t="s">
        <v>748</v>
      </c>
      <c r="E324" s="172" t="s">
        <v>181</v>
      </c>
      <c r="F324" s="173">
        <v>203</v>
      </c>
    </row>
    <row r="325" spans="1:7" ht="14.25">
      <c r="A325" s="91">
        <v>13</v>
      </c>
      <c r="B325" s="92" t="s">
        <v>749</v>
      </c>
      <c r="C325" s="92" t="s">
        <v>16</v>
      </c>
      <c r="D325" s="116" t="s">
        <v>750</v>
      </c>
      <c r="E325" s="116" t="s">
        <v>17</v>
      </c>
      <c r="F325" s="155">
        <v>197</v>
      </c>
    </row>
    <row r="326" spans="1:7" ht="14.25">
      <c r="A326" s="91">
        <v>13</v>
      </c>
      <c r="B326" s="92" t="s">
        <v>751</v>
      </c>
      <c r="C326" s="174" t="s">
        <v>16</v>
      </c>
      <c r="D326" s="116" t="s">
        <v>752</v>
      </c>
      <c r="E326" s="116" t="s">
        <v>18</v>
      </c>
      <c r="F326" s="155">
        <v>359</v>
      </c>
    </row>
    <row r="327" spans="1:7" ht="14.25">
      <c r="A327" s="97">
        <v>13</v>
      </c>
      <c r="B327" s="171" t="s">
        <v>753</v>
      </c>
      <c r="C327" s="175" t="s">
        <v>16</v>
      </c>
      <c r="D327" s="172" t="s">
        <v>754</v>
      </c>
      <c r="E327" s="172" t="s">
        <v>755</v>
      </c>
      <c r="F327" s="176">
        <v>157</v>
      </c>
    </row>
    <row r="328" spans="1:7" ht="15.75" thickBot="1">
      <c r="A328" s="4"/>
      <c r="B328" s="5"/>
      <c r="C328" s="5"/>
      <c r="D328" s="9"/>
      <c r="E328" s="6"/>
      <c r="F328" s="42">
        <f>SUM(F323:F327)</f>
        <v>1751</v>
      </c>
    </row>
    <row r="329" spans="1:7" ht="15.75" thickBot="1">
      <c r="A329" s="32" t="s">
        <v>200</v>
      </c>
      <c r="B329" s="33" t="s">
        <v>199</v>
      </c>
      <c r="C329" s="33"/>
      <c r="D329" s="34"/>
      <c r="E329" s="34"/>
      <c r="F329" s="35"/>
    </row>
    <row r="330" spans="1:7" ht="15.75" thickBot="1">
      <c r="A330" s="27" t="s">
        <v>0</v>
      </c>
      <c r="B330" s="28" t="s">
        <v>1</v>
      </c>
      <c r="C330" s="28" t="s">
        <v>2</v>
      </c>
      <c r="D330" s="29" t="s">
        <v>3</v>
      </c>
      <c r="E330" s="29" t="s">
        <v>4</v>
      </c>
      <c r="F330" s="31" t="s">
        <v>5</v>
      </c>
      <c r="G330" s="17"/>
    </row>
    <row r="331" spans="1:7" ht="14.25">
      <c r="A331" s="137">
        <v>13</v>
      </c>
      <c r="B331" s="104" t="s">
        <v>208</v>
      </c>
      <c r="C331" s="138" t="s">
        <v>205</v>
      </c>
      <c r="D331" s="106" t="s">
        <v>207</v>
      </c>
      <c r="E331" s="106" t="s">
        <v>206</v>
      </c>
      <c r="F331" s="139">
        <v>7222</v>
      </c>
      <c r="G331" s="17"/>
    </row>
    <row r="332" spans="1:7" ht="14.25">
      <c r="A332" s="137">
        <v>13</v>
      </c>
      <c r="B332" s="104" t="s">
        <v>209</v>
      </c>
      <c r="C332" s="104" t="s">
        <v>212</v>
      </c>
      <c r="D332" s="106" t="s">
        <v>211</v>
      </c>
      <c r="E332" s="165" t="s">
        <v>16</v>
      </c>
      <c r="F332" s="139">
        <v>2263</v>
      </c>
      <c r="G332" s="17"/>
    </row>
    <row r="333" spans="1:7" ht="14.25">
      <c r="A333" s="177">
        <v>13</v>
      </c>
      <c r="B333" s="178" t="s">
        <v>218</v>
      </c>
      <c r="C333" s="178" t="s">
        <v>241</v>
      </c>
      <c r="D333" s="179" t="s">
        <v>219</v>
      </c>
      <c r="E333" s="180" t="s">
        <v>16</v>
      </c>
      <c r="F333" s="181">
        <v>590</v>
      </c>
      <c r="G333" s="182"/>
    </row>
    <row r="334" spans="1:7" ht="15.75" thickBot="1">
      <c r="A334" s="41"/>
      <c r="B334" s="5"/>
      <c r="C334" s="5"/>
      <c r="D334" s="6"/>
      <c r="E334" s="6"/>
      <c r="F334" s="42">
        <f>SUM(F331:F333)</f>
        <v>10075</v>
      </c>
      <c r="G334" s="17"/>
    </row>
    <row r="335" spans="1:7" ht="15">
      <c r="A335" s="50"/>
      <c r="B335" s="3"/>
      <c r="C335" s="3"/>
      <c r="D335" s="8"/>
      <c r="E335" s="8"/>
      <c r="F335" s="48"/>
      <c r="G335" s="17"/>
    </row>
    <row r="336" spans="1:7" ht="14.25">
      <c r="A336" s="7"/>
      <c r="B336" s="3"/>
      <c r="C336" s="3"/>
      <c r="D336" s="7"/>
      <c r="E336" s="8"/>
      <c r="F336" s="17"/>
      <c r="G336" s="17"/>
    </row>
    <row r="337" spans="1:7" ht="15.75" thickBot="1">
      <c r="A337" s="7"/>
      <c r="B337" s="1" t="s">
        <v>838</v>
      </c>
      <c r="C337" s="3"/>
      <c r="D337" s="8"/>
      <c r="E337" s="8"/>
      <c r="F337" s="17"/>
      <c r="G337" s="15"/>
    </row>
    <row r="338" spans="1:7" ht="15.75" thickBot="1">
      <c r="A338" s="61" t="s">
        <v>200</v>
      </c>
      <c r="B338" s="62" t="s">
        <v>199</v>
      </c>
      <c r="C338" s="62"/>
      <c r="D338" s="63"/>
      <c r="E338" s="63"/>
      <c r="F338" s="64"/>
      <c r="G338" s="199" t="s">
        <v>29</v>
      </c>
    </row>
    <row r="339" spans="1:7" ht="15.75" thickBot="1">
      <c r="A339" s="27" t="s">
        <v>0</v>
      </c>
      <c r="B339" s="28" t="s">
        <v>1</v>
      </c>
      <c r="C339" s="28" t="s">
        <v>2</v>
      </c>
      <c r="D339" s="29" t="s">
        <v>3</v>
      </c>
      <c r="E339" s="29" t="s">
        <v>4</v>
      </c>
      <c r="F339" s="31" t="s">
        <v>5</v>
      </c>
      <c r="G339" s="200"/>
    </row>
    <row r="340" spans="1:7" ht="14.25">
      <c r="A340" s="137">
        <v>14</v>
      </c>
      <c r="B340" s="104" t="s">
        <v>216</v>
      </c>
      <c r="C340" s="104" t="s">
        <v>212</v>
      </c>
      <c r="D340" s="106" t="s">
        <v>217</v>
      </c>
      <c r="E340" s="183" t="s">
        <v>204</v>
      </c>
      <c r="F340" s="139">
        <v>715</v>
      </c>
      <c r="G340" s="44"/>
    </row>
    <row r="341" spans="1:7" ht="14.25">
      <c r="A341" s="137">
        <v>14</v>
      </c>
      <c r="B341" s="104" t="s">
        <v>22</v>
      </c>
      <c r="C341" s="105" t="s">
        <v>204</v>
      </c>
      <c r="D341" s="106" t="s">
        <v>203</v>
      </c>
      <c r="E341" s="184" t="s">
        <v>247</v>
      </c>
      <c r="F341" s="108">
        <v>7015</v>
      </c>
      <c r="G341" s="44">
        <v>3240</v>
      </c>
    </row>
    <row r="342" spans="1:7" ht="14.25">
      <c r="A342" s="137">
        <v>14</v>
      </c>
      <c r="B342" s="104" t="s">
        <v>247</v>
      </c>
      <c r="C342" s="105" t="s">
        <v>252</v>
      </c>
      <c r="D342" s="106" t="s">
        <v>251</v>
      </c>
      <c r="E342" s="184" t="s">
        <v>22</v>
      </c>
      <c r="F342" s="108">
        <v>1340</v>
      </c>
      <c r="G342" s="192"/>
    </row>
    <row r="343" spans="1:7" ht="14.25">
      <c r="A343" s="140">
        <v>14</v>
      </c>
      <c r="B343" s="105" t="s">
        <v>252</v>
      </c>
      <c r="C343" s="178" t="s">
        <v>259</v>
      </c>
      <c r="D343" s="106" t="s">
        <v>257</v>
      </c>
      <c r="E343" s="185" t="s">
        <v>260</v>
      </c>
      <c r="F343" s="181">
        <v>4733</v>
      </c>
      <c r="G343" s="192"/>
    </row>
    <row r="344" spans="1:7" ht="14.25">
      <c r="A344" s="140">
        <v>14</v>
      </c>
      <c r="B344" s="178" t="s">
        <v>258</v>
      </c>
      <c r="C344" s="104" t="s">
        <v>22</v>
      </c>
      <c r="D344" s="116" t="s">
        <v>261</v>
      </c>
      <c r="E344" s="185" t="s">
        <v>262</v>
      </c>
      <c r="F344" s="181">
        <v>209</v>
      </c>
      <c r="G344" s="192"/>
    </row>
    <row r="345" spans="1:7" ht="14.25">
      <c r="A345" s="140">
        <v>14</v>
      </c>
      <c r="B345" s="178" t="s">
        <v>253</v>
      </c>
      <c r="C345" s="104" t="s">
        <v>247</v>
      </c>
      <c r="D345" s="116" t="s">
        <v>263</v>
      </c>
      <c r="E345" s="185" t="s">
        <v>264</v>
      </c>
      <c r="F345" s="181">
        <v>139</v>
      </c>
      <c r="G345" s="192"/>
    </row>
    <row r="346" spans="1:7" ht="14.25">
      <c r="A346" s="140">
        <v>14</v>
      </c>
      <c r="B346" s="178" t="s">
        <v>254</v>
      </c>
      <c r="C346" s="104" t="s">
        <v>247</v>
      </c>
      <c r="D346" s="116" t="s">
        <v>265</v>
      </c>
      <c r="E346" s="185" t="s">
        <v>266</v>
      </c>
      <c r="F346" s="181">
        <v>50</v>
      </c>
      <c r="G346" s="192"/>
    </row>
    <row r="347" spans="1:7" ht="14.25">
      <c r="A347" s="140">
        <v>14</v>
      </c>
      <c r="B347" s="178" t="s">
        <v>255</v>
      </c>
      <c r="C347" s="104" t="s">
        <v>247</v>
      </c>
      <c r="D347" s="116" t="s">
        <v>267</v>
      </c>
      <c r="E347" s="184" t="s">
        <v>22</v>
      </c>
      <c r="F347" s="181">
        <v>117</v>
      </c>
      <c r="G347" s="192"/>
    </row>
    <row r="348" spans="1:7" ht="14.25">
      <c r="A348" s="140">
        <v>14</v>
      </c>
      <c r="B348" s="141" t="s">
        <v>256</v>
      </c>
      <c r="C348" s="104" t="s">
        <v>247</v>
      </c>
      <c r="D348" s="116" t="s">
        <v>268</v>
      </c>
      <c r="E348" s="185" t="s">
        <v>269</v>
      </c>
      <c r="F348" s="181">
        <v>80</v>
      </c>
      <c r="G348" s="192"/>
    </row>
    <row r="349" spans="1:7" ht="15.75" thickBot="1">
      <c r="A349" s="41"/>
      <c r="B349" s="5"/>
      <c r="C349" s="5"/>
      <c r="D349" s="6"/>
      <c r="E349" s="6"/>
      <c r="F349" s="42">
        <f>SUM(F340:F348)</f>
        <v>14398</v>
      </c>
      <c r="G349" s="58">
        <f>SUM(G332:G342)</f>
        <v>3240</v>
      </c>
    </row>
    <row r="350" spans="1:7" ht="15">
      <c r="A350" s="50"/>
      <c r="B350" s="3"/>
      <c r="C350" s="3"/>
      <c r="D350" s="8"/>
      <c r="E350" s="8"/>
      <c r="F350" s="48"/>
      <c r="G350" s="60"/>
    </row>
    <row r="351" spans="1:7" ht="15">
      <c r="A351" s="50"/>
      <c r="B351" s="3"/>
      <c r="C351" s="3"/>
      <c r="D351" s="8"/>
      <c r="E351" s="8"/>
      <c r="F351" s="48"/>
      <c r="G351" s="60"/>
    </row>
    <row r="352" spans="1:7" ht="15.75" thickBot="1">
      <c r="B352" s="1" t="s">
        <v>839</v>
      </c>
      <c r="G352" s="17"/>
    </row>
    <row r="353" spans="1:7" ht="15.75" thickBot="1">
      <c r="A353" s="61" t="s">
        <v>200</v>
      </c>
      <c r="B353" s="62" t="s">
        <v>199</v>
      </c>
      <c r="C353" s="62"/>
      <c r="D353" s="63"/>
      <c r="E353" s="63"/>
      <c r="F353" s="64"/>
      <c r="G353" s="17"/>
    </row>
    <row r="354" spans="1:7" ht="15.75" thickBot="1">
      <c r="A354" s="27" t="s">
        <v>0</v>
      </c>
      <c r="B354" s="28" t="s">
        <v>1</v>
      </c>
      <c r="C354" s="62" t="s">
        <v>2</v>
      </c>
      <c r="D354" s="29" t="s">
        <v>3</v>
      </c>
      <c r="E354" s="29" t="s">
        <v>4</v>
      </c>
      <c r="F354" s="31" t="s">
        <v>5</v>
      </c>
    </row>
    <row r="355" spans="1:7" ht="15" thickBot="1">
      <c r="A355" s="193">
        <v>15</v>
      </c>
      <c r="B355" s="194" t="s">
        <v>247</v>
      </c>
      <c r="C355" s="195" t="s">
        <v>216</v>
      </c>
      <c r="D355" s="196" t="s">
        <v>246</v>
      </c>
      <c r="E355" s="196" t="s">
        <v>248</v>
      </c>
      <c r="F355" s="197">
        <v>9220</v>
      </c>
    </row>
  </sheetData>
  <mergeCells count="9">
    <mergeCell ref="G338:G339"/>
    <mergeCell ref="B29:D29"/>
    <mergeCell ref="G4:G5"/>
    <mergeCell ref="G38:G39"/>
    <mergeCell ref="G167:G168"/>
    <mergeCell ref="G177:G178"/>
    <mergeCell ref="G200:G201"/>
    <mergeCell ref="G218:G219"/>
    <mergeCell ref="G310:G311"/>
  </mergeCells>
  <phoneticPr fontId="7" type="noConversion"/>
  <pageMargins left="0.75" right="0.75" top="1" bottom="1" header="0" footer="0"/>
  <pageSetup paperSize="9" scale="63" fitToHeight="0" orientation="portrait" r:id="rId1"/>
  <headerFooter alignWithMargins="0"/>
  <rowBreaks count="5" manualBreakCount="5">
    <brk id="67" max="16383" man="1"/>
    <brk id="120" max="16383" man="1"/>
    <brk id="216" max="16383" man="1"/>
    <brk id="258" max="16383" man="1"/>
    <brk id="308" max="16383" man="1"/>
  </rowBreaks>
  <ignoredErrors>
    <ignoredError sqref="E284 C3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7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rbarbara</dc:creator>
  <cp:lastModifiedBy>Ales Bacer</cp:lastModifiedBy>
  <cp:lastPrinted>2022-09-23T05:25:13Z</cp:lastPrinted>
  <dcterms:created xsi:type="dcterms:W3CDTF">2015-07-08T07:44:13Z</dcterms:created>
  <dcterms:modified xsi:type="dcterms:W3CDTF">2026-09-09T12:43:58Z</dcterms:modified>
</cp:coreProperties>
</file>